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/>
  </bookViews>
  <sheets>
    <sheet name="Прил №2 " sheetId="2" r:id="rId1"/>
  </sheets>
  <externalReferences>
    <externalReference r:id="rId2"/>
  </externalReferences>
  <definedNames>
    <definedName name="_xlnm.Print_Titles" localSheetId="0">'Прил №2 '!$A:$B,'Прил №2 '!$11:$16</definedName>
    <definedName name="_xlnm.Print_Area" localSheetId="0">'Прил №2 '!$A$1:$U$98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0" i="2" l="1"/>
  <c r="J72" i="2" l="1"/>
  <c r="E96" i="2" l="1"/>
  <c r="R96" i="2"/>
  <c r="U96" i="2" s="1"/>
  <c r="N96" i="2"/>
  <c r="Q96" i="2" s="1"/>
  <c r="J96" i="2"/>
  <c r="M96" i="2" s="1"/>
  <c r="H96" i="2"/>
  <c r="G96" i="2"/>
  <c r="F96" i="2"/>
  <c r="I96" i="2" s="1"/>
  <c r="I98" i="2" s="1"/>
  <c r="M97" i="2"/>
  <c r="Q97" i="2"/>
  <c r="U97" i="2"/>
  <c r="I97" i="2"/>
  <c r="F98" i="2"/>
  <c r="H98" i="2"/>
  <c r="E97" i="2" l="1"/>
  <c r="E55" i="2"/>
  <c r="I55" i="2"/>
  <c r="H55" i="2"/>
  <c r="F95" i="2"/>
  <c r="F91" i="2"/>
  <c r="F89" i="2"/>
  <c r="F87" i="2"/>
  <c r="F83" i="2"/>
  <c r="F72" i="2"/>
  <c r="F71" i="2"/>
  <c r="H49" i="2"/>
  <c r="H48" i="2"/>
  <c r="H47" i="2"/>
  <c r="H46" i="2"/>
  <c r="H45" i="2"/>
  <c r="H44" i="2"/>
  <c r="F42" i="2"/>
  <c r="F35" i="2"/>
  <c r="F34" i="2"/>
  <c r="F32" i="2"/>
  <c r="F31" i="2"/>
  <c r="F26" i="2"/>
  <c r="F24" i="2"/>
  <c r="F25" i="2"/>
  <c r="M25" i="2"/>
  <c r="Q25" i="2"/>
  <c r="U25" i="2"/>
  <c r="I25" i="2"/>
  <c r="F23" i="2"/>
  <c r="F22" i="2"/>
  <c r="F21" i="2"/>
  <c r="F20" i="2"/>
  <c r="F19" i="2"/>
  <c r="E25" i="2" l="1"/>
  <c r="J87" i="2"/>
  <c r="J83" i="2"/>
  <c r="I76" i="2" l="1"/>
  <c r="I77" i="2"/>
  <c r="I78" i="2"/>
  <c r="I79" i="2"/>
  <c r="M76" i="2"/>
  <c r="E76" i="2" s="1"/>
  <c r="M77" i="2"/>
  <c r="E77" i="2" s="1"/>
  <c r="M78" i="2"/>
  <c r="E78" i="2" s="1"/>
  <c r="M79" i="2"/>
  <c r="E79" i="2" s="1"/>
  <c r="J75" i="2"/>
  <c r="J74" i="2"/>
  <c r="J73" i="2"/>
  <c r="J71" i="2"/>
  <c r="J70" i="2" s="1"/>
  <c r="K32" i="2"/>
  <c r="J32" i="2"/>
  <c r="J31" i="2"/>
  <c r="I29" i="2" l="1"/>
  <c r="I28" i="2"/>
  <c r="I27" i="2"/>
  <c r="M27" i="2"/>
  <c r="M28" i="2"/>
  <c r="M29" i="2"/>
  <c r="J22" i="2"/>
  <c r="J20" i="2"/>
  <c r="J19" i="2"/>
  <c r="J18" i="2" s="1"/>
  <c r="E28" i="2" l="1"/>
  <c r="E27" i="2"/>
  <c r="E29" i="2"/>
  <c r="I75" i="2"/>
  <c r="I60" i="2"/>
  <c r="I61" i="2"/>
  <c r="U95" i="2" l="1"/>
  <c r="Q95" i="2"/>
  <c r="M95" i="2"/>
  <c r="R94" i="2"/>
  <c r="U94" i="2" s="1"/>
  <c r="N94" i="2"/>
  <c r="Q94" i="2" s="1"/>
  <c r="M91" i="2" l="1"/>
  <c r="M19" i="2"/>
  <c r="M20" i="2"/>
  <c r="M21" i="2"/>
  <c r="M22" i="2"/>
  <c r="M23" i="2"/>
  <c r="U60" i="2" l="1"/>
  <c r="U61" i="2"/>
  <c r="Q60" i="2"/>
  <c r="Q61" i="2"/>
  <c r="M59" i="2"/>
  <c r="M60" i="2"/>
  <c r="M61" i="2"/>
  <c r="E60" i="2" l="1"/>
  <c r="E61" i="2"/>
  <c r="T41" i="2"/>
  <c r="P41" i="2"/>
  <c r="J80" i="2" l="1"/>
  <c r="J69" i="2" s="1"/>
  <c r="M73" i="2"/>
  <c r="M74" i="2"/>
  <c r="M75" i="2"/>
  <c r="E75" i="2" s="1"/>
  <c r="M72" i="2"/>
  <c r="J94" i="2"/>
  <c r="M94" i="2" s="1"/>
  <c r="J30" i="2"/>
  <c r="M85" i="2" l="1"/>
  <c r="Q85" i="2"/>
  <c r="U93" i="2" l="1"/>
  <c r="U92" i="2" s="1"/>
  <c r="T92" i="2"/>
  <c r="S92" i="2"/>
  <c r="R92" i="2"/>
  <c r="U91" i="2"/>
  <c r="U90" i="2" s="1"/>
  <c r="T90" i="2"/>
  <c r="S90" i="2"/>
  <c r="R90" i="2"/>
  <c r="U89" i="2"/>
  <c r="U88" i="2" s="1"/>
  <c r="T88" i="2"/>
  <c r="S88" i="2"/>
  <c r="R88" i="2"/>
  <c r="U87" i="2"/>
  <c r="U86" i="2" s="1"/>
  <c r="T86" i="2"/>
  <c r="S86" i="2"/>
  <c r="R86" i="2"/>
  <c r="U85" i="2"/>
  <c r="U84" i="2" s="1"/>
  <c r="T84" i="2"/>
  <c r="S84" i="2"/>
  <c r="R84" i="2"/>
  <c r="U83" i="2"/>
  <c r="U82" i="2" s="1"/>
  <c r="T82" i="2"/>
  <c r="S82" i="2"/>
  <c r="R82" i="2"/>
  <c r="U81" i="2"/>
  <c r="U70" i="2"/>
  <c r="T70" i="2"/>
  <c r="S70" i="2"/>
  <c r="R70" i="2"/>
  <c r="U69" i="2"/>
  <c r="T69" i="2"/>
  <c r="S69" i="2"/>
  <c r="R69" i="2"/>
  <c r="U68" i="2"/>
  <c r="T67" i="2"/>
  <c r="U67" i="2" s="1"/>
  <c r="U66" i="2"/>
  <c r="U65" i="2"/>
  <c r="T64" i="2"/>
  <c r="U64" i="2" s="1"/>
  <c r="U63" i="2"/>
  <c r="T62" i="2"/>
  <c r="U59" i="2"/>
  <c r="U58" i="2"/>
  <c r="T56" i="2"/>
  <c r="U56" i="2" s="1"/>
  <c r="S55" i="2"/>
  <c r="R55" i="2"/>
  <c r="U54" i="2"/>
  <c r="U53" i="2"/>
  <c r="U52" i="2"/>
  <c r="U51" i="2"/>
  <c r="T50" i="2"/>
  <c r="S50" i="2"/>
  <c r="R50" i="2"/>
  <c r="U49" i="2"/>
  <c r="U48" i="2"/>
  <c r="U47" i="2"/>
  <c r="U46" i="2"/>
  <c r="U45" i="2"/>
  <c r="U44" i="2"/>
  <c r="U43" i="2"/>
  <c r="U42" i="2"/>
  <c r="S41" i="2"/>
  <c r="R41" i="2"/>
  <c r="U40" i="2"/>
  <c r="U39" i="2"/>
  <c r="T38" i="2"/>
  <c r="T37" i="2" s="1"/>
  <c r="S38" i="2"/>
  <c r="S37" i="2" s="1"/>
  <c r="R38" i="2"/>
  <c r="U35" i="2"/>
  <c r="U34" i="2"/>
  <c r="U33" i="2" s="1"/>
  <c r="R33" i="2"/>
  <c r="U32" i="2"/>
  <c r="U31" i="2"/>
  <c r="T30" i="2"/>
  <c r="S30" i="2"/>
  <c r="S17" i="2" s="1"/>
  <c r="R30" i="2"/>
  <c r="U26" i="2"/>
  <c r="U24" i="2"/>
  <c r="U23" i="2"/>
  <c r="U22" i="2"/>
  <c r="R21" i="2"/>
  <c r="U21" i="2" s="1"/>
  <c r="U20" i="2"/>
  <c r="U19" i="2"/>
  <c r="T18" i="2"/>
  <c r="S18" i="2"/>
  <c r="U41" i="2" l="1"/>
  <c r="T55" i="2"/>
  <c r="U55" i="2" s="1"/>
  <c r="U38" i="2"/>
  <c r="U37" i="2" s="1"/>
  <c r="U30" i="2"/>
  <c r="S36" i="2"/>
  <c r="S98" i="2" s="1"/>
  <c r="R37" i="2"/>
  <c r="R36" i="2" s="1"/>
  <c r="U50" i="2"/>
  <c r="U62" i="2"/>
  <c r="R18" i="2"/>
  <c r="F93" i="2"/>
  <c r="U36" i="2" l="1"/>
  <c r="U18" i="2"/>
  <c r="R17" i="2"/>
  <c r="R98" i="2" s="1"/>
  <c r="T36" i="2"/>
  <c r="T98" i="2" s="1"/>
  <c r="F81" i="2"/>
  <c r="F33" i="2"/>
  <c r="U17" i="2" l="1"/>
  <c r="U98" i="2" s="1"/>
  <c r="F18" i="2" l="1"/>
  <c r="I18" i="2" s="1"/>
  <c r="O41" i="2" l="1"/>
  <c r="N41" i="2"/>
  <c r="J41" i="2"/>
  <c r="K41" i="2"/>
  <c r="L41" i="2"/>
  <c r="H41" i="2"/>
  <c r="G41" i="2"/>
  <c r="F41" i="2"/>
  <c r="I41" i="2" l="1"/>
  <c r="I33" i="2" l="1"/>
  <c r="O55" i="2" l="1"/>
  <c r="N55" i="2"/>
  <c r="K55" i="2"/>
  <c r="J55" i="2"/>
  <c r="G55" i="2"/>
  <c r="F55" i="2"/>
  <c r="P38" i="2" l="1"/>
  <c r="O38" i="2"/>
  <c r="N38" i="2"/>
  <c r="L38" i="2"/>
  <c r="K38" i="2"/>
  <c r="J38" i="2"/>
  <c r="H38" i="2"/>
  <c r="G38" i="2"/>
  <c r="F38" i="2"/>
  <c r="Q38" i="2" l="1"/>
  <c r="M38" i="2"/>
  <c r="I38" i="2"/>
  <c r="P18" i="2"/>
  <c r="O18" i="2"/>
  <c r="L18" i="2"/>
  <c r="K18" i="2"/>
  <c r="M18" i="2" l="1"/>
  <c r="E38" i="2"/>
  <c r="I95" i="2"/>
  <c r="E95" i="2" s="1"/>
  <c r="H94" i="2"/>
  <c r="G94" i="2"/>
  <c r="F94" i="2"/>
  <c r="I94" i="2" l="1"/>
  <c r="E94" i="2" s="1"/>
  <c r="H56" i="2" l="1"/>
  <c r="G30" i="2" l="1"/>
  <c r="L92" i="2" l="1"/>
  <c r="K92" i="2"/>
  <c r="J92" i="2"/>
  <c r="P92" i="2"/>
  <c r="O92" i="2"/>
  <c r="N92" i="2"/>
  <c r="P90" i="2"/>
  <c r="O90" i="2"/>
  <c r="N90" i="2"/>
  <c r="L90" i="2"/>
  <c r="K90" i="2"/>
  <c r="J90" i="2"/>
  <c r="M93" i="2"/>
  <c r="M92" i="2" s="1"/>
  <c r="Q93" i="2"/>
  <c r="Q92" i="2" s="1"/>
  <c r="Q91" i="2"/>
  <c r="Q90" i="2" s="1"/>
  <c r="M90" i="2"/>
  <c r="I91" i="2"/>
  <c r="H90" i="2"/>
  <c r="G90" i="2"/>
  <c r="F90" i="2"/>
  <c r="I90" i="2" l="1"/>
  <c r="E90" i="2" s="1"/>
  <c r="E91" i="2"/>
  <c r="H92" i="2"/>
  <c r="G92" i="2"/>
  <c r="F92" i="2"/>
  <c r="I93" i="2"/>
  <c r="I92" i="2" l="1"/>
  <c r="E92" i="2" s="1"/>
  <c r="E93" i="2"/>
  <c r="Q70" i="2"/>
  <c r="P70" i="2"/>
  <c r="O70" i="2"/>
  <c r="N70" i="2"/>
  <c r="L70" i="2"/>
  <c r="K70" i="2"/>
  <c r="H70" i="2"/>
  <c r="G70" i="2"/>
  <c r="F70" i="2"/>
  <c r="I74" i="2"/>
  <c r="E74" i="2" s="1"/>
  <c r="Q81" i="2" l="1"/>
  <c r="M81" i="2"/>
  <c r="I81" i="2"/>
  <c r="F80" i="2"/>
  <c r="E81" i="2" l="1"/>
  <c r="I80" i="2"/>
  <c r="P67" i="2" l="1"/>
  <c r="L67" i="2"/>
  <c r="H67" i="2"/>
  <c r="Q89" i="2" l="1"/>
  <c r="Q87" i="2"/>
  <c r="Q83" i="2"/>
  <c r="Q68" i="2"/>
  <c r="Q66" i="2"/>
  <c r="Q65" i="2"/>
  <c r="Q63" i="2"/>
  <c r="Q59" i="2"/>
  <c r="Q58" i="2"/>
  <c r="Q54" i="2"/>
  <c r="Q53" i="2"/>
  <c r="Q52" i="2"/>
  <c r="Q51" i="2"/>
  <c r="M89" i="2"/>
  <c r="M87" i="2"/>
  <c r="M83" i="2"/>
  <c r="M68" i="2"/>
  <c r="M66" i="2"/>
  <c r="M65" i="2"/>
  <c r="M63" i="2"/>
  <c r="M58" i="2"/>
  <c r="M54" i="2"/>
  <c r="M53" i="2"/>
  <c r="M52" i="2"/>
  <c r="M51" i="2"/>
  <c r="I89" i="2"/>
  <c r="I87" i="2"/>
  <c r="I85" i="2"/>
  <c r="E85" i="2" s="1"/>
  <c r="I83" i="2"/>
  <c r="I68" i="2"/>
  <c r="I66" i="2"/>
  <c r="I63" i="2"/>
  <c r="I59" i="2"/>
  <c r="I58" i="2"/>
  <c r="I57" i="2"/>
  <c r="I54" i="2"/>
  <c r="I53" i="2"/>
  <c r="I52" i="2"/>
  <c r="E52" i="2" s="1"/>
  <c r="I51" i="2"/>
  <c r="E51" i="2" s="1"/>
  <c r="Q43" i="2"/>
  <c r="Q44" i="2"/>
  <c r="Q45" i="2"/>
  <c r="Q46" i="2"/>
  <c r="Q47" i="2"/>
  <c r="Q48" i="2"/>
  <c r="Q49" i="2"/>
  <c r="Q42" i="2"/>
  <c r="M49" i="2"/>
  <c r="M43" i="2"/>
  <c r="M44" i="2"/>
  <c r="M45" i="2"/>
  <c r="M46" i="2"/>
  <c r="M47" i="2"/>
  <c r="M48" i="2"/>
  <c r="M42" i="2"/>
  <c r="I44" i="2"/>
  <c r="I45" i="2"/>
  <c r="I46" i="2"/>
  <c r="I47" i="2"/>
  <c r="I48" i="2"/>
  <c r="I49" i="2"/>
  <c r="I42" i="2"/>
  <c r="Q40" i="2"/>
  <c r="Q39" i="2"/>
  <c r="M40" i="2"/>
  <c r="M39" i="2"/>
  <c r="I40" i="2"/>
  <c r="E40" i="2" s="1"/>
  <c r="I39" i="2"/>
  <c r="Q35" i="2"/>
  <c r="Q34" i="2"/>
  <c r="Q31" i="2"/>
  <c r="Q32" i="2"/>
  <c r="M32" i="2"/>
  <c r="I32" i="2"/>
  <c r="M35" i="2"/>
  <c r="M34" i="2"/>
  <c r="M31" i="2"/>
  <c r="I35" i="2"/>
  <c r="I34" i="2"/>
  <c r="I31" i="2"/>
  <c r="Q20" i="2"/>
  <c r="Q22" i="2"/>
  <c r="Q23" i="2"/>
  <c r="Q24" i="2"/>
  <c r="Q26" i="2"/>
  <c r="M26" i="2"/>
  <c r="M24" i="2"/>
  <c r="Q19" i="2"/>
  <c r="I26" i="2"/>
  <c r="I20" i="2"/>
  <c r="I21" i="2"/>
  <c r="I22" i="2"/>
  <c r="I23" i="2"/>
  <c r="I24" i="2"/>
  <c r="I19" i="2"/>
  <c r="E20" i="2" l="1"/>
  <c r="E32" i="2"/>
  <c r="E35" i="2"/>
  <c r="E23" i="2"/>
  <c r="E53" i="2"/>
  <c r="E31" i="2"/>
  <c r="E39" i="2"/>
  <c r="E54" i="2"/>
  <c r="E49" i="2"/>
  <c r="E47" i="2"/>
  <c r="E45" i="2"/>
  <c r="E58" i="2"/>
  <c r="E63" i="2"/>
  <c r="E68" i="2"/>
  <c r="E89" i="2"/>
  <c r="E19" i="2"/>
  <c r="E26" i="2"/>
  <c r="E24" i="2"/>
  <c r="E22" i="2"/>
  <c r="E34" i="2"/>
  <c r="E42" i="2"/>
  <c r="E48" i="2"/>
  <c r="E46" i="2"/>
  <c r="E44" i="2"/>
  <c r="E59" i="2"/>
  <c r="E66" i="2"/>
  <c r="E83" i="2"/>
  <c r="E87" i="2"/>
  <c r="I50" i="2"/>
  <c r="M80" i="2" l="1"/>
  <c r="E80" i="2" s="1"/>
  <c r="I71" i="2" l="1"/>
  <c r="I43" i="2" l="1"/>
  <c r="E43" i="2" s="1"/>
  <c r="F30" i="2" l="1"/>
  <c r="F17" i="2" s="1"/>
  <c r="F69" i="2" l="1"/>
  <c r="M57" i="2"/>
  <c r="E57" i="2" s="1"/>
  <c r="P50" i="2" l="1"/>
  <c r="O50" i="2"/>
  <c r="N50" i="2"/>
  <c r="L50" i="2"/>
  <c r="K50" i="2"/>
  <c r="J50" i="2"/>
  <c r="H50" i="2"/>
  <c r="G50" i="2"/>
  <c r="F50" i="2"/>
  <c r="Q41" i="2"/>
  <c r="P37" i="2"/>
  <c r="O37" i="2"/>
  <c r="N37" i="2"/>
  <c r="L37" i="2"/>
  <c r="K37" i="2"/>
  <c r="J37" i="2"/>
  <c r="H37" i="2"/>
  <c r="G37" i="2"/>
  <c r="F37" i="2"/>
  <c r="Q50" i="2" l="1"/>
  <c r="M41" i="2"/>
  <c r="E41" i="2" s="1"/>
  <c r="Q69" i="2"/>
  <c r="P69" i="2"/>
  <c r="O69" i="2"/>
  <c r="N69" i="2"/>
  <c r="L69" i="2"/>
  <c r="K69" i="2"/>
  <c r="M71" i="2"/>
  <c r="I73" i="2"/>
  <c r="E73" i="2" s="1"/>
  <c r="I72" i="2"/>
  <c r="E72" i="2" s="1"/>
  <c r="H69" i="2"/>
  <c r="G69" i="2"/>
  <c r="Q88" i="2"/>
  <c r="P88" i="2"/>
  <c r="O88" i="2"/>
  <c r="N88" i="2"/>
  <c r="Q86" i="2"/>
  <c r="P86" i="2"/>
  <c r="O86" i="2"/>
  <c r="N86" i="2"/>
  <c r="Q84" i="2"/>
  <c r="P84" i="2"/>
  <c r="O84" i="2"/>
  <c r="N84" i="2"/>
  <c r="Q82" i="2"/>
  <c r="P82" i="2"/>
  <c r="O82" i="2"/>
  <c r="N82" i="2"/>
  <c r="Q67" i="2"/>
  <c r="P64" i="2"/>
  <c r="Q64" i="2" s="1"/>
  <c r="P62" i="2"/>
  <c r="P56" i="2"/>
  <c r="Q33" i="2"/>
  <c r="N33" i="2"/>
  <c r="P30" i="2"/>
  <c r="O30" i="2"/>
  <c r="O17" i="2" s="1"/>
  <c r="N30" i="2"/>
  <c r="N21" i="2"/>
  <c r="N18" i="2" s="1"/>
  <c r="E71" i="2" l="1"/>
  <c r="M70" i="2"/>
  <c r="M69" i="2" s="1"/>
  <c r="N17" i="2"/>
  <c r="N98" i="2" s="1"/>
  <c r="Q62" i="2"/>
  <c r="P55" i="2"/>
  <c r="Q55" i="2" s="1"/>
  <c r="Q56" i="2"/>
  <c r="I70" i="2"/>
  <c r="E70" i="2" s="1"/>
  <c r="Q18" i="2"/>
  <c r="E18" i="2" s="1"/>
  <c r="Q21" i="2"/>
  <c r="E21" i="2" s="1"/>
  <c r="Q37" i="2"/>
  <c r="O36" i="2"/>
  <c r="O98" i="2" s="1"/>
  <c r="Q30" i="2"/>
  <c r="N36" i="2"/>
  <c r="Q17" i="2" l="1"/>
  <c r="Q98" i="2" s="1"/>
  <c r="P36" i="2"/>
  <c r="P98" i="2" s="1"/>
  <c r="Q36" i="2" l="1"/>
  <c r="I69" i="2" l="1"/>
  <c r="E69" i="2" s="1"/>
  <c r="M33" i="2" l="1"/>
  <c r="E33" i="2" s="1"/>
  <c r="J33" i="2"/>
  <c r="J17" i="2" s="1"/>
  <c r="L82" i="2" l="1"/>
  <c r="K82" i="2"/>
  <c r="J82" i="2"/>
  <c r="H82" i="2"/>
  <c r="G82" i="2"/>
  <c r="F82" i="2"/>
  <c r="L30" i="2" l="1"/>
  <c r="K30" i="2"/>
  <c r="K17" i="2" s="1"/>
  <c r="M17" i="2" s="1"/>
  <c r="H30" i="2"/>
  <c r="I30" i="2" s="1"/>
  <c r="M30" i="2"/>
  <c r="E30" i="2" l="1"/>
  <c r="H17" i="2"/>
  <c r="G17" i="2"/>
  <c r="I17" i="2" l="1"/>
  <c r="M88" i="2"/>
  <c r="L88" i="2"/>
  <c r="K88" i="2"/>
  <c r="J88" i="2"/>
  <c r="H88" i="2"/>
  <c r="G88" i="2"/>
  <c r="F88" i="2"/>
  <c r="M86" i="2"/>
  <c r="I86" i="2"/>
  <c r="L86" i="2"/>
  <c r="K86" i="2"/>
  <c r="J86" i="2"/>
  <c r="H86" i="2"/>
  <c r="G86" i="2"/>
  <c r="F86" i="2"/>
  <c r="M84" i="2"/>
  <c r="I84" i="2"/>
  <c r="L84" i="2"/>
  <c r="K84" i="2"/>
  <c r="J84" i="2"/>
  <c r="H84" i="2"/>
  <c r="G84" i="2"/>
  <c r="F84" i="2"/>
  <c r="M82" i="2"/>
  <c r="M67" i="2"/>
  <c r="I67" i="2"/>
  <c r="I65" i="2"/>
  <c r="E65" i="2" s="1"/>
  <c r="L62" i="2"/>
  <c r="M62" i="2" s="1"/>
  <c r="H62" i="2"/>
  <c r="E17" i="2" l="1"/>
  <c r="E84" i="2"/>
  <c r="E86" i="2"/>
  <c r="E67" i="2"/>
  <c r="I62" i="2"/>
  <c r="E62" i="2" s="1"/>
  <c r="M50" i="2"/>
  <c r="E50" i="2" s="1"/>
  <c r="M37" i="2"/>
  <c r="I88" i="2"/>
  <c r="E88" i="2" s="1"/>
  <c r="H64" i="2"/>
  <c r="I64" i="2" s="1"/>
  <c r="G36" i="2"/>
  <c r="G98" i="2" s="1"/>
  <c r="I56" i="2"/>
  <c r="K36" i="2"/>
  <c r="K98" i="2" s="1"/>
  <c r="J36" i="2"/>
  <c r="J98" i="2" s="1"/>
  <c r="I82" i="2"/>
  <c r="E82" i="2" s="1"/>
  <c r="L56" i="2"/>
  <c r="F36" i="2"/>
  <c r="L64" i="2"/>
  <c r="M64" i="2" s="1"/>
  <c r="E64" i="2" l="1"/>
  <c r="L55" i="2"/>
  <c r="M55" i="2" s="1"/>
  <c r="M36" i="2" s="1"/>
  <c r="M98" i="2" s="1"/>
  <c r="E98" i="2" s="1"/>
  <c r="M56" i="2"/>
  <c r="E56" i="2" s="1"/>
  <c r="I37" i="2"/>
  <c r="E37" i="2" s="1"/>
  <c r="H36" i="2" l="1"/>
  <c r="I36" i="2"/>
  <c r="L36" i="2"/>
  <c r="L98" i="2" s="1"/>
  <c r="E36" i="2" l="1"/>
</calcChain>
</file>

<file path=xl/sharedStrings.xml><?xml version="1.0" encoding="utf-8"?>
<sst xmlns="http://schemas.openxmlformats.org/spreadsheetml/2006/main" count="275" uniqueCount="229">
  <si>
    <t>Приложение № 2</t>
  </si>
  <si>
    <t>НАПРАВЛЕНИЯ  И  ОБЪЕМЫ  ФИНАНСИРОВАНИЯ  МП</t>
  </si>
  <si>
    <t xml:space="preserve">"Реформирование и модернизация жилищно-коммунального хозяйства и повышение энергетической эффективности" </t>
  </si>
  <si>
    <t>№№ п/п</t>
  </si>
  <si>
    <t>Подпрограммы, основные мероприятия и отдельные мероприятия МП</t>
  </si>
  <si>
    <t>Код бюджетной классификации</t>
  </si>
  <si>
    <t xml:space="preserve">Объем финансирования, тыс. руб. </t>
  </si>
  <si>
    <t>КЦСР</t>
  </si>
  <si>
    <t>МБ</t>
  </si>
  <si>
    <t>КБ</t>
  </si>
  <si>
    <t>Внебюджетные источники</t>
  </si>
  <si>
    <t>2.</t>
  </si>
  <si>
    <r>
      <t xml:space="preserve">Подпрограмма 2 
</t>
    </r>
    <r>
      <rPr>
        <b/>
        <sz val="11"/>
        <rFont val="Arial Cyr"/>
        <charset val="204"/>
      </rPr>
      <t>"Организация проведения ремонта многоквартирных домов"</t>
    </r>
  </si>
  <si>
    <t>04 2 00 00000</t>
  </si>
  <si>
    <t>2.1.</t>
  </si>
  <si>
    <t xml:space="preserve">Капитальный ремонт общего имущества многоквартирных домов </t>
  </si>
  <si>
    <t>04 2 00 10000</t>
  </si>
  <si>
    <t>2.1.1.</t>
  </si>
  <si>
    <t>Ремонт и окраска фасадов</t>
  </si>
  <si>
    <t>04 2 00 10100</t>
  </si>
  <si>
    <t xml:space="preserve">Замена междуэтажных, цокольных, чердачных деревянных перекрытий </t>
  </si>
  <si>
    <t>04 2 00 10200</t>
  </si>
  <si>
    <t>04 2 00 10600</t>
  </si>
  <si>
    <t>04 2 00 10500</t>
  </si>
  <si>
    <t>Проектные работы</t>
  </si>
  <si>
    <t>04 2 00 11100</t>
  </si>
  <si>
    <t>04 2 00 10800</t>
  </si>
  <si>
    <t>2.2.</t>
  </si>
  <si>
    <t>2.2.1.</t>
  </si>
  <si>
    <t xml:space="preserve">  - ремонт муниципальных квартир</t>
  </si>
  <si>
    <t>2.3.</t>
  </si>
  <si>
    <t>Взносы на капитальный ремонт общего имущества МКД за муниципальные помещения в МКД (в рамках фонда РЕГИОНАЛЬНОГО ОПЕРАТОРА)</t>
  </si>
  <si>
    <t>04 2 00 20000</t>
  </si>
  <si>
    <t>3.</t>
  </si>
  <si>
    <r>
      <t xml:space="preserve">Подпрограмма 3
</t>
    </r>
    <r>
      <rPr>
        <b/>
        <sz val="11"/>
        <rFont val="Arial Cyr"/>
        <charset val="204"/>
      </rPr>
      <t>"Энергоэффективность и развитие энергетики"</t>
    </r>
  </si>
  <si>
    <t>04 4 00 00000</t>
  </si>
  <si>
    <t>3.1.</t>
  </si>
  <si>
    <t>Создание условий для обеспечения энергосбережения и повышения энергетической эффективности в бюджетном секторе</t>
  </si>
  <si>
    <t>04 4 00 00100</t>
  </si>
  <si>
    <t>3.1.1.</t>
  </si>
  <si>
    <t>Всего, в.т.ч.</t>
  </si>
  <si>
    <t>УОиДО</t>
  </si>
  <si>
    <t>Замена неэффективного осветительного оборудования  внутреннего/наружного освещения  на современное  светодиодное</t>
  </si>
  <si>
    <t>04 4 00 00140</t>
  </si>
  <si>
    <t>УС</t>
  </si>
  <si>
    <t>3.2.</t>
  </si>
  <si>
    <t>Создание условий для обеспечения энергосбережения и повышения энергетической эффективности в жилищном фонде</t>
  </si>
  <si>
    <t>04 4 00 00200</t>
  </si>
  <si>
    <t>04 4 00 00210</t>
  </si>
  <si>
    <t>04 4 00 00220</t>
  </si>
  <si>
    <t>Утепление контура жилых зданий, замена дверных, оконных блоков</t>
  </si>
  <si>
    <t>Установка антивандальных и энергосберегающих светильников на объектах жилищного фонда и в местах общего пользования</t>
  </si>
  <si>
    <t>Модернизация схемы внутридомового освещения</t>
  </si>
  <si>
    <t>Ремонт изоляции трубопроводов в подвальных помещениях</t>
  </si>
  <si>
    <t>Создание условий для обеспечения энергосбережения и повышения энергетической эффективности в транспортном комплексе</t>
  </si>
  <si>
    <t>Замена светильников на светодиодные</t>
  </si>
  <si>
    <t>Выявление бесхозяйных объектов недвижимого имущества, используемых для передачи энергетических ресурсов (включая тепло- и электроснабжение), организация постановки в установленном порядке таких объектов на учет в качестве бесхозяйных объектов недвижимого имущества и затем признание права муниципальной собственности на такие бесхозяйные объекты недвижимого имущества</t>
  </si>
  <si>
    <t xml:space="preserve">Создание условий для обеспечения энергосбережения и повышения энергетической эффективности систем коммунальной инфраструктуры
</t>
  </si>
  <si>
    <t>Мероприятия, планируемые по снижению расхода топлива:</t>
  </si>
  <si>
    <t>Проведение режимно-наладочных работ котлов, ТГ и ТА</t>
  </si>
  <si>
    <t>Очистка трубных систем и оборудования</t>
  </si>
  <si>
    <t>Ремонт обмуровки и теплоизоляции паровых и водогрейных котлов</t>
  </si>
  <si>
    <t>3.6.2.3</t>
  </si>
  <si>
    <t>закупка и монтаж энергопотребляющего оборудования высоких классов энергетической эффективности</t>
  </si>
  <si>
    <t>Мероприятия, планируемые по сокращению потребления ЭЭ на хоз.нужды АО "НТЭК"</t>
  </si>
  <si>
    <t>модернизация освещения</t>
  </si>
  <si>
    <t>Мероприятия, планируемые по сокращению потерь теплоэнергии</t>
  </si>
  <si>
    <t>3.6.4.1</t>
  </si>
  <si>
    <t>отключение паропроводов в летний период</t>
  </si>
  <si>
    <t>восстановление изоляции трубопроводов</t>
  </si>
  <si>
    <t>Мероприятия, планируемые по сокращению потерь воды при передаче</t>
  </si>
  <si>
    <t>снижение потерь воды за счет устранения неплотностей в арматуре и фланцевых соединениях. Ремонты трубопроводов</t>
  </si>
  <si>
    <t>4.</t>
  </si>
  <si>
    <t>Отдельное мероприятие 1, всего</t>
  </si>
  <si>
    <t>4.1.</t>
  </si>
  <si>
    <t>Обеспечение выполнения функций органов местного самоуправления в области жилищно-коммунального хозяйства</t>
  </si>
  <si>
    <t>5.</t>
  </si>
  <si>
    <t>Отдельное мероприятие 2, всего</t>
  </si>
  <si>
    <t>5.1.</t>
  </si>
  <si>
    <t>Предоставление компенсации части платы граждан  за  коммунальные услуги</t>
  </si>
  <si>
    <t>04 9 00 75700</t>
  </si>
  <si>
    <t>6.</t>
  </si>
  <si>
    <t>6.1.</t>
  </si>
  <si>
    <t>7.</t>
  </si>
  <si>
    <t>Отдельное мероприятие 4, всего</t>
  </si>
  <si>
    <t>7.1.</t>
  </si>
  <si>
    <t>04 6 00 00200</t>
  </si>
  <si>
    <t>Отдельное мероприятие 5, всего</t>
  </si>
  <si>
    <t>Разработка и последующая актуализация схем теплоснабжения, водоснабжения и водоотведения муниципального образования город Норильск</t>
  </si>
  <si>
    <t>04 4 00 00110</t>
  </si>
  <si>
    <t>ИТОГО по МП:</t>
  </si>
  <si>
    <t>к муниципальной программе "Реформирование и модернизация жилищно-коммунального хозяйства и повышение энергетической эффективности", утвержденной постановлением Администрации города Норильска  от  07.12.2016 № 585</t>
  </si>
  <si>
    <t>Ремонт квартир в многоквартирных домах</t>
  </si>
  <si>
    <t xml:space="preserve">  -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</si>
  <si>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Работы по установке системы автоматизации теплового пункта</t>
  </si>
  <si>
    <t xml:space="preserve">04 2 00 40000 </t>
  </si>
  <si>
    <t>Замена деревянных окон на пластиковые стеклопакеты</t>
  </si>
  <si>
    <t>04 2 00 10300</t>
  </si>
  <si>
    <t>04 2 00 40300</t>
  </si>
  <si>
    <t>2.4.</t>
  </si>
  <si>
    <t>Ремонт общего имущества многоквартирных домов управляющими организациями</t>
  </si>
  <si>
    <t>04 5 00 00000</t>
  </si>
  <si>
    <t>04 5 00 10000</t>
  </si>
  <si>
    <t>04 5 00 10100</t>
  </si>
  <si>
    <t>04 5 00 10200</t>
  </si>
  <si>
    <t>2024 год</t>
  </si>
  <si>
    <t>04 5 00 10300</t>
  </si>
  <si>
    <t>Сохранение устойчивости зданий жилищного фонда</t>
  </si>
  <si>
    <t xml:space="preserve">Работы по установке пластинчатых теплообменников </t>
  </si>
  <si>
    <t xml:space="preserve">04 9 00 00100      </t>
  </si>
  <si>
    <t>2025 год</t>
  </si>
  <si>
    <t>Управление городского хозяйства Администрация города Норильска</t>
  </si>
  <si>
    <t>Капитальный ремонт крыши (металлическая кровля)</t>
  </si>
  <si>
    <t>Капитальный ремонт крыши (мягкая кровля)</t>
  </si>
  <si>
    <t>Организация управления бесхозяйными объектами недвижимого имущества, используемыми для передачи энергетических ресурсов, с момента выявления таких объектов</t>
  </si>
  <si>
    <t>Модернизация схемы наружного дворового освещения</t>
  </si>
  <si>
    <t xml:space="preserve">Установка балансировочных вентелей и запорно-регулирующей арматуры </t>
  </si>
  <si>
    <t>04 5 00 20100</t>
  </si>
  <si>
    <t xml:space="preserve">Общий объем финансирова-
ния тыс.руб.
(9+13+17+21) </t>
  </si>
  <si>
    <t>04 2 00 30000
04 2 00 75510</t>
  </si>
  <si>
    <t>1.</t>
  </si>
  <si>
    <t>1.1.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</si>
  <si>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</si>
  <si>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</si>
  <si>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</si>
  <si>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</si>
  <si>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</si>
  <si>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</si>
  <si>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</si>
  <si>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</si>
  <si>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1.2.</t>
  </si>
  <si>
    <t>1.2.1.</t>
  </si>
  <si>
    <t>1.3.</t>
  </si>
  <si>
    <t>1.3.1.</t>
  </si>
  <si>
    <t>1.4.</t>
  </si>
  <si>
    <t>2.2.2.</t>
  </si>
  <si>
    <t>2.2.3.</t>
  </si>
  <si>
    <t>2.2.4.</t>
  </si>
  <si>
    <t>2.2.5.</t>
  </si>
  <si>
    <t>2.2.6.</t>
  </si>
  <si>
    <t>2.2.7.</t>
  </si>
  <si>
    <t>2.2.8.</t>
  </si>
  <si>
    <t xml:space="preserve">2.3.1. </t>
  </si>
  <si>
    <t>2.3.2.</t>
  </si>
  <si>
    <t>2.5.</t>
  </si>
  <si>
    <t>3.1.2.</t>
  </si>
  <si>
    <t>3.1.3.</t>
  </si>
  <si>
    <t>3.1.4.</t>
  </si>
  <si>
    <t>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«Коммунальные объединенные системы», находящихся в собственности муниципального образования город Норильск</t>
  </si>
  <si>
    <t>3.2.1.</t>
  </si>
  <si>
    <t>04 5 00 20000</t>
  </si>
  <si>
    <t>04 5 00 10600</t>
  </si>
  <si>
    <t>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</t>
  </si>
  <si>
    <t>8.</t>
  </si>
  <si>
    <t>8.1.</t>
  </si>
  <si>
    <t>Отдельное мероприятие 9, всего</t>
  </si>
  <si>
    <t xml:space="preserve">04 6 00 00800 </t>
  </si>
  <si>
    <t>Управление городского хозяйства Администрации города Норильска 
(МКУ "УЖКХ")</t>
  </si>
  <si>
    <t>Управление городского хозяйства Администрации города Норильска
(МКУ "УЖКХ")</t>
  </si>
  <si>
    <t>Управление городского хозяйства Администрации города Норильска
 (МКУ "УЖКХ")</t>
  </si>
  <si>
    <t>Отдельное мероприятие 6, всего</t>
  </si>
  <si>
    <t xml:space="preserve">04 6 00 00600 </t>
  </si>
  <si>
    <t>9.</t>
  </si>
  <si>
    <t>9.1.</t>
  </si>
  <si>
    <t>1.2.2.</t>
  </si>
  <si>
    <t>2026 год</t>
  </si>
  <si>
    <t>10.</t>
  </si>
  <si>
    <t>10.1.</t>
  </si>
  <si>
    <t>Отдельное мероприятие 10, всего</t>
  </si>
  <si>
    <t xml:space="preserve">04 6 00 00900 </t>
  </si>
  <si>
    <t>04 2 00 30100</t>
  </si>
  <si>
    <t>Субсидия муниципальному унитарному предприятию муниципального образования город Норильск "Коммунальные объединенные системы" на возмещение фактически понесенных затрат и (или) финансовое обеспечение затрат на выполнение аварийно-восстановительных работ, работ по капитальному ремонту на объектах коммунальной инфраструктуры</t>
  </si>
  <si>
    <t>Выполнение аварийно-восстановительных работ, работ по капитальному ремонту на объектах коммунальной инфраструктуры</t>
  </si>
  <si>
    <t>Подпрограмма 4  
«Ремонт,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23.04.2021»</t>
  </si>
  <si>
    <t>Возмещение затрат нанимателям муниципального жилищного фонда за самостоятельно установленные приборы учета холодной, горячей воды в многоквартирных домах</t>
  </si>
  <si>
    <t>Установка индивидуальных приборов учета холодной, горячей воды нанимателям муниципального жилищного фонда в многоквартирных домах».</t>
  </si>
  <si>
    <t>Разработка и последующая актуализация программы комплексного развития систем коммунальной инфраструктуры муниципального образования город Норильск</t>
  </si>
  <si>
    <t>Наименование ГРБС/ Участника</t>
  </si>
  <si>
    <t>04 2 01 75510
04 2 02 75510</t>
  </si>
  <si>
    <t>Ремонт систем теплоснабжения и водоснабжения</t>
  </si>
  <si>
    <t>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</si>
  <si>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 xml:space="preserve"> Управление городского хозяйства Администрации города Норильска (МКУ "УЖКХ"), Управление жилищного фонда Администрации города Норильска, Управление имущества Администрации города Норильска</t>
  </si>
  <si>
    <t>Субсидия муниципальному унитарному предприятию муниципального образования город Норильск «Коммунальные объединенные системы» на осуществление капитальных вложений в объект капитального строительства муниципальной собственности муниципального образования город Норильск «Очистные сооружения поселка Снежногорск муниципального образования город Норильск"</t>
  </si>
  <si>
    <t>2027 год</t>
  </si>
  <si>
    <t>Работы по установке систем автоматизации теплового пункта</t>
  </si>
  <si>
    <t>Мероприятия, планируемые по сокращению потерь электроэнергии</t>
  </si>
  <si>
    <t xml:space="preserve">04 5 00 10700 </t>
  </si>
  <si>
    <t>3.1.5.</t>
  </si>
  <si>
    <t>2.6.</t>
  </si>
  <si>
    <t>2.6.1.</t>
  </si>
  <si>
    <t>2.6.1.1</t>
  </si>
  <si>
    <t>2.6.1.2</t>
  </si>
  <si>
    <t>2.6.1.3</t>
  </si>
  <si>
    <t>2.6.3.</t>
  </si>
  <si>
    <t>2.6.2.</t>
  </si>
  <si>
    <t>2.6.3.1</t>
  </si>
  <si>
    <t>2.6.4.</t>
  </si>
  <si>
    <t>2.6.4.1</t>
  </si>
  <si>
    <t>2.6.5.</t>
  </si>
  <si>
    <t>2.6.5.1</t>
  </si>
  <si>
    <t>Итого финансирование
 2024 год
(6+7+8)</t>
  </si>
  <si>
    <t>Итого финансирование 
2025 год
(10+11+12)</t>
  </si>
  <si>
    <t>Итого финансирование 
2026 год
(14+15+16)</t>
  </si>
  <si>
    <t>Итого финансирование 
2027 год
(18+19+20)</t>
  </si>
  <si>
    <t>к постановлению Администрации города Норильска</t>
  </si>
  <si>
    <t>1.1.9.</t>
  </si>
  <si>
    <t>1.1.10.</t>
  </si>
  <si>
    <t>1.1.11.</t>
  </si>
  <si>
    <t>Восстановление аварийных участков наружных стен МКД</t>
  </si>
  <si>
    <t>04 2 00 10400</t>
  </si>
  <si>
    <t>Ремонт лестниц (наружных)</t>
  </si>
  <si>
    <t>04 2 00 11400</t>
  </si>
  <si>
    <t>04 2 00 11500</t>
  </si>
  <si>
    <t>3.1.6.</t>
  </si>
  <si>
    <t>3.1.7.</t>
  </si>
  <si>
    <t>3.1.8.</t>
  </si>
  <si>
    <t>3.1.9.</t>
  </si>
  <si>
    <t>04 5 00 10500</t>
  </si>
  <si>
    <t>04 5 00 10800</t>
  </si>
  <si>
    <t>04 5 00 10900</t>
  </si>
  <si>
    <t>04 5 00 11000</t>
  </si>
  <si>
    <t>Замена междуэтажных, цокольных, чердачных деревянных перекрытий</t>
  </si>
  <si>
    <t>04 2 00 11200</t>
  </si>
  <si>
    <t>04 6 00 00100</t>
  </si>
  <si>
    <t>Отдельное мероприятие 11, всего</t>
  </si>
  <si>
    <t>11.</t>
  </si>
  <si>
    <t>11.1.</t>
  </si>
  <si>
    <t>Субсидия муниципальному унитарному предприятию муниципального образования город Норильск «Коммунальные объединенные системы»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строительства (реконструкции) объектов коммунальной инфраструктуры, в том числе коллекторного хозяйства</t>
  </si>
  <si>
    <t>от 05.05.2025 № 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</si>
</sst>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  <numFmt numFmtId="167" formatCode="#,##0.0"/>
  </numFmts>
  <fonts count="3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1"/>
      <name val="Arial Cyr"/>
      <charset val="204"/>
    </font>
    <font>
      <b/>
      <sz val="14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i/>
      <sz val="10"/>
      <name val="Arial Cyr"/>
      <charset val="204"/>
    </font>
    <font>
      <b/>
      <u/>
      <sz val="13"/>
      <name val="Arial Cyr"/>
      <charset val="204"/>
    </font>
    <font>
      <b/>
      <i/>
      <u/>
      <sz val="10"/>
      <name val="Arial Cyr"/>
      <charset val="204"/>
    </font>
    <font>
      <sz val="9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i/>
      <sz val="11"/>
      <name val="Arial Cyr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 Cyr"/>
      <charset val="204"/>
    </font>
    <font>
      <sz val="9"/>
      <name val="Arial"/>
      <family val="2"/>
      <charset val="204"/>
    </font>
    <font>
      <b/>
      <sz val="9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 Cyr"/>
      <charset val="204"/>
    </font>
    <font>
      <i/>
      <sz val="10"/>
      <color theme="0"/>
      <name val="Arial Cyr"/>
      <charset val="204"/>
    </font>
    <font>
      <sz val="10"/>
      <color theme="0"/>
      <name val="Arial Cyr"/>
      <charset val="204"/>
    </font>
    <font>
      <sz val="14"/>
      <name val="Arial Cyr"/>
      <charset val="204"/>
    </font>
    <font>
      <sz val="10.5"/>
      <name val="Arial Cyr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18" fillId="0" borderId="0"/>
  </cellStyleXfs>
  <cellXfs count="141">
    <xf numFmtId="0" fontId="0" fillId="0" borderId="0" xfId="0"/>
    <xf numFmtId="0" fontId="0" fillId="0" borderId="0" xfId="0" applyFill="1" applyBorder="1" applyAlignment="1">
      <alignment vertical="center" wrapText="1"/>
    </xf>
    <xf numFmtId="0" fontId="11" fillId="0" borderId="0" xfId="0" applyFont="1" applyFill="1" applyBorder="1" applyAlignment="1">
      <alignment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0" xfId="0" applyFill="1" applyAlignment="1">
      <alignment wrapText="1"/>
    </xf>
    <xf numFmtId="165" fontId="4" fillId="0" borderId="1" xfId="1" applyNumberFormat="1" applyFont="1" applyFill="1" applyBorder="1" applyAlignment="1">
      <alignment vertical="center" wrapText="1"/>
    </xf>
    <xf numFmtId="165" fontId="8" fillId="0" borderId="8" xfId="1" applyNumberFormat="1" applyFont="1" applyFill="1" applyBorder="1" applyAlignment="1">
      <alignment vertical="center" wrapText="1"/>
    </xf>
    <xf numFmtId="165" fontId="4" fillId="0" borderId="8" xfId="1" applyNumberFormat="1" applyFont="1" applyFill="1" applyBorder="1" applyAlignment="1">
      <alignment vertical="center" wrapText="1"/>
    </xf>
    <xf numFmtId="0" fontId="28" fillId="0" borderId="0" xfId="0" applyFont="1" applyFill="1" applyAlignment="1">
      <alignment wrapText="1"/>
    </xf>
    <xf numFmtId="166" fontId="0" fillId="0" borderId="0" xfId="0" applyNumberFormat="1" applyFill="1" applyAlignment="1">
      <alignment wrapText="1"/>
    </xf>
    <xf numFmtId="165" fontId="4" fillId="0" borderId="4" xfId="1" applyNumberFormat="1" applyFont="1" applyFill="1" applyBorder="1" applyAlignment="1">
      <alignment vertical="center" wrapText="1"/>
    </xf>
    <xf numFmtId="165" fontId="8" fillId="0" borderId="4" xfId="1" applyNumberFormat="1" applyFont="1" applyFill="1" applyBorder="1" applyAlignment="1">
      <alignment vertical="center" wrapText="1"/>
    </xf>
    <xf numFmtId="165" fontId="23" fillId="0" borderId="4" xfId="1" applyNumberFormat="1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vertical="top" wrapText="1"/>
    </xf>
    <xf numFmtId="165" fontId="8" fillId="0" borderId="1" xfId="1" applyNumberFormat="1" applyFont="1" applyFill="1" applyBorder="1" applyAlignment="1">
      <alignment vertical="center" wrapText="1"/>
    </xf>
    <xf numFmtId="165" fontId="23" fillId="0" borderId="4" xfId="1" applyNumberFormat="1" applyFont="1" applyFill="1" applyBorder="1" applyAlignment="1">
      <alignment horizontal="center" vertical="center" wrapText="1"/>
    </xf>
    <xf numFmtId="165" fontId="19" fillId="0" borderId="4" xfId="1" applyNumberFormat="1" applyFont="1" applyFill="1" applyBorder="1" applyAlignment="1">
      <alignment horizontal="center" vertical="center" wrapText="1"/>
    </xf>
    <xf numFmtId="165" fontId="25" fillId="0" borderId="4" xfId="1" applyNumberFormat="1" applyFont="1" applyFill="1" applyBorder="1" applyAlignment="1">
      <alignment horizontal="center" vertical="center" wrapText="1"/>
    </xf>
    <xf numFmtId="166" fontId="4" fillId="0" borderId="0" xfId="0" applyNumberFormat="1" applyFont="1" applyFill="1" applyAlignment="1">
      <alignment wrapText="1"/>
    </xf>
    <xf numFmtId="166" fontId="27" fillId="0" borderId="0" xfId="0" applyNumberFormat="1" applyFont="1" applyFill="1" applyAlignment="1">
      <alignment wrapText="1"/>
    </xf>
    <xf numFmtId="0" fontId="29" fillId="0" borderId="0" xfId="0" applyFont="1" applyFill="1" applyAlignment="1">
      <alignment wrapText="1"/>
    </xf>
    <xf numFmtId="0" fontId="29" fillId="0" borderId="0" xfId="0" applyFont="1" applyFill="1" applyAlignment="1">
      <alignment horizontal="center" vertical="center" wrapText="1"/>
    </xf>
    <xf numFmtId="166" fontId="0" fillId="0" borderId="0" xfId="0" applyNumberFormat="1" applyFont="1" applyFill="1" applyAlignment="1">
      <alignment wrapText="1"/>
    </xf>
    <xf numFmtId="166" fontId="29" fillId="0" borderId="0" xfId="0" applyNumberFormat="1" applyFont="1" applyFill="1" applyAlignment="1">
      <alignment wrapText="1"/>
    </xf>
    <xf numFmtId="0" fontId="0" fillId="0" borderId="8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wrapText="1"/>
    </xf>
    <xf numFmtId="0" fontId="0" fillId="0" borderId="11" xfId="0" applyFill="1" applyBorder="1" applyAlignment="1">
      <alignment horizontal="center" wrapText="1"/>
    </xf>
    <xf numFmtId="0" fontId="8" fillId="0" borderId="4" xfId="0" applyFont="1" applyFill="1" applyBorder="1" applyAlignment="1">
      <alignment vertical="center" wrapText="1"/>
    </xf>
    <xf numFmtId="0" fontId="0" fillId="0" borderId="8" xfId="0" applyFill="1" applyBorder="1" applyAlignment="1">
      <alignment horizontal="center" vertical="center" wrapText="1"/>
    </xf>
    <xf numFmtId="165" fontId="4" fillId="0" borderId="11" xfId="1" applyNumberFormat="1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2" fontId="12" fillId="0" borderId="4" xfId="0" applyNumberFormat="1" applyFont="1" applyFill="1" applyBorder="1" applyAlignment="1">
      <alignment vertical="center" wrapText="1"/>
    </xf>
    <xf numFmtId="166" fontId="12" fillId="0" borderId="4" xfId="0" applyNumberFormat="1" applyFont="1" applyFill="1" applyBorder="1" applyAlignment="1">
      <alignment vertical="center" wrapText="1"/>
    </xf>
    <xf numFmtId="166" fontId="8" fillId="0" borderId="4" xfId="0" applyNumberFormat="1" applyFont="1" applyFill="1" applyBorder="1" applyAlignment="1">
      <alignment vertical="center" wrapText="1"/>
    </xf>
    <xf numFmtId="166" fontId="8" fillId="0" borderId="11" xfId="0" applyNumberFormat="1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 wrapText="1"/>
    </xf>
    <xf numFmtId="167" fontId="8" fillId="0" borderId="4" xfId="0" applyNumberFormat="1" applyFont="1" applyFill="1" applyBorder="1" applyAlignment="1">
      <alignment horizontal="left" vertical="center" wrapText="1"/>
    </xf>
    <xf numFmtId="165" fontId="8" fillId="0" borderId="11" xfId="1" applyNumberFormat="1" applyFont="1" applyFill="1" applyBorder="1" applyAlignment="1">
      <alignment vertical="center" wrapText="1"/>
    </xf>
    <xf numFmtId="0" fontId="14" fillId="0" borderId="8" xfId="0" applyFont="1" applyFill="1" applyBorder="1" applyAlignment="1">
      <alignment horizontal="center" vertical="center" wrapText="1"/>
    </xf>
    <xf numFmtId="165" fontId="15" fillId="0" borderId="4" xfId="1" applyNumberFormat="1" applyFont="1" applyFill="1" applyBorder="1" applyAlignment="1">
      <alignment vertical="center" wrapText="1"/>
    </xf>
    <xf numFmtId="0" fontId="16" fillId="0" borderId="4" xfId="2" applyFont="1" applyFill="1" applyBorder="1" applyAlignment="1">
      <alignment vertical="center" wrapText="1"/>
    </xf>
    <xf numFmtId="49" fontId="13" fillId="0" borderId="8" xfId="0" applyNumberFormat="1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vertical="center" wrapText="1"/>
    </xf>
    <xf numFmtId="165" fontId="20" fillId="0" borderId="4" xfId="1" applyNumberFormat="1" applyFont="1" applyFill="1" applyBorder="1" applyAlignment="1">
      <alignment vertical="center" wrapText="1"/>
    </xf>
    <xf numFmtId="165" fontId="20" fillId="0" borderId="11" xfId="1" applyNumberFormat="1" applyFont="1" applyFill="1" applyBorder="1" applyAlignment="1">
      <alignment vertical="center" wrapText="1"/>
    </xf>
    <xf numFmtId="167" fontId="8" fillId="0" borderId="4" xfId="0" applyNumberFormat="1" applyFont="1" applyFill="1" applyBorder="1" applyAlignment="1">
      <alignment horizontal="left" vertical="top" wrapText="1"/>
    </xf>
    <xf numFmtId="0" fontId="23" fillId="0" borderId="4" xfId="3" applyFont="1" applyFill="1" applyBorder="1" applyAlignment="1">
      <alignment horizontal="center" vertical="center" wrapText="1"/>
    </xf>
    <xf numFmtId="165" fontId="24" fillId="0" borderId="4" xfId="1" applyNumberFormat="1" applyFont="1" applyFill="1" applyBorder="1" applyAlignment="1">
      <alignment horizontal="center" vertical="center" wrapText="1"/>
    </xf>
    <xf numFmtId="14" fontId="13" fillId="0" borderId="8" xfId="0" applyNumberFormat="1" applyFont="1" applyFill="1" applyBorder="1" applyAlignment="1">
      <alignment horizontal="center" vertical="center" wrapText="1"/>
    </xf>
    <xf numFmtId="14" fontId="0" fillId="0" borderId="8" xfId="0" applyNumberFormat="1" applyFont="1" applyFill="1" applyBorder="1" applyAlignment="1">
      <alignment horizontal="center" vertical="center" wrapText="1"/>
    </xf>
    <xf numFmtId="167" fontId="26" fillId="0" borderId="4" xfId="0" applyNumberFormat="1" applyFont="1" applyFill="1" applyBorder="1" applyAlignment="1">
      <alignment vertical="center" wrapText="1"/>
    </xf>
    <xf numFmtId="167" fontId="13" fillId="0" borderId="4" xfId="0" applyNumberFormat="1" applyFont="1" applyFill="1" applyBorder="1" applyAlignment="1">
      <alignment vertical="center" wrapText="1"/>
    </xf>
    <xf numFmtId="167" fontId="0" fillId="0" borderId="4" xfId="0" applyNumberFormat="1" applyFont="1" applyFill="1" applyBorder="1" applyAlignment="1">
      <alignment vertical="center" wrapText="1"/>
    </xf>
    <xf numFmtId="0" fontId="0" fillId="0" borderId="12" xfId="0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wrapText="1"/>
    </xf>
    <xf numFmtId="165" fontId="8" fillId="0" borderId="15" xfId="1" applyNumberFormat="1" applyFont="1" applyFill="1" applyBorder="1" applyAlignment="1">
      <alignment vertical="center" wrapText="1"/>
    </xf>
    <xf numFmtId="165" fontId="4" fillId="0" borderId="15" xfId="1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horizontal="center" wrapText="1"/>
    </xf>
    <xf numFmtId="165" fontId="20" fillId="0" borderId="1" xfId="1" applyNumberFormat="1" applyFont="1" applyFill="1" applyBorder="1" applyAlignment="1">
      <alignment vertical="center" wrapText="1"/>
    </xf>
    <xf numFmtId="166" fontId="8" fillId="0" borderId="8" xfId="0" applyNumberFormat="1" applyFont="1" applyFill="1" applyBorder="1" applyAlignment="1">
      <alignment vertical="center" wrapText="1"/>
    </xf>
    <xf numFmtId="165" fontId="20" fillId="0" borderId="8" xfId="1" applyNumberFormat="1" applyFont="1" applyFill="1" applyBorder="1" applyAlignment="1">
      <alignment vertical="center" wrapText="1"/>
    </xf>
    <xf numFmtId="14" fontId="0" fillId="0" borderId="8" xfId="0" applyNumberFormat="1" applyFill="1" applyBorder="1" applyAlignment="1">
      <alignment horizontal="center" vertical="center" wrapText="1"/>
    </xf>
    <xf numFmtId="167" fontId="0" fillId="0" borderId="4" xfId="0" applyNumberFormat="1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165" fontId="24" fillId="0" borderId="4" xfId="1" applyNumberFormat="1" applyFont="1" applyFill="1" applyBorder="1" applyAlignment="1">
      <alignment vertical="center" wrapText="1"/>
    </xf>
    <xf numFmtId="0" fontId="13" fillId="0" borderId="0" xfId="0" applyFont="1" applyFill="1" applyAlignment="1">
      <alignment wrapText="1"/>
    </xf>
    <xf numFmtId="0" fontId="9" fillId="0" borderId="8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14" fillId="0" borderId="8" xfId="0" applyNumberFormat="1" applyFont="1" applyFill="1" applyBorder="1" applyAlignment="1">
      <alignment horizontal="center" vertical="center" wrapText="1"/>
    </xf>
    <xf numFmtId="14" fontId="14" fillId="0" borderId="8" xfId="0" applyNumberFormat="1" applyFont="1" applyFill="1" applyBorder="1" applyAlignment="1">
      <alignment horizontal="center" vertical="center" wrapText="1"/>
    </xf>
    <xf numFmtId="167" fontId="4" fillId="0" borderId="4" xfId="0" applyNumberFormat="1" applyFont="1" applyFill="1" applyBorder="1" applyAlignment="1">
      <alignment horizontal="left" vertical="center" wrapText="1"/>
    </xf>
    <xf numFmtId="0" fontId="24" fillId="0" borderId="4" xfId="3" applyFont="1" applyFill="1" applyBorder="1" applyAlignment="1">
      <alignment horizontal="center" vertical="center" wrapText="1"/>
    </xf>
    <xf numFmtId="49" fontId="19" fillId="0" borderId="4" xfId="0" applyNumberFormat="1" applyFont="1" applyFill="1" applyBorder="1" applyAlignment="1">
      <alignment horizontal="center" vertical="center" wrapText="1"/>
    </xf>
    <xf numFmtId="49" fontId="31" fillId="0" borderId="4" xfId="0" applyNumberFormat="1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wrapText="1"/>
    </xf>
    <xf numFmtId="165" fontId="8" fillId="0" borderId="16" xfId="1" applyNumberFormat="1" applyFont="1" applyFill="1" applyBorder="1" applyAlignment="1">
      <alignment vertical="center" wrapText="1"/>
    </xf>
    <xf numFmtId="165" fontId="8" fillId="0" borderId="12" xfId="1" applyNumberFormat="1" applyFont="1" applyFill="1" applyBorder="1" applyAlignment="1">
      <alignment vertical="center" wrapText="1"/>
    </xf>
    <xf numFmtId="165" fontId="8" fillId="0" borderId="10" xfId="1" applyNumberFormat="1" applyFont="1" applyFill="1" applyBorder="1" applyAlignment="1">
      <alignment vertical="center" wrapText="1"/>
    </xf>
    <xf numFmtId="165" fontId="8" fillId="0" borderId="13" xfId="1" applyNumberFormat="1" applyFont="1" applyFill="1" applyBorder="1" applyAlignment="1">
      <alignment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31" fillId="0" borderId="4" xfId="3" applyFont="1" applyFill="1" applyBorder="1" applyAlignment="1">
      <alignment horizontal="center" vertical="center" wrapText="1"/>
    </xf>
    <xf numFmtId="167" fontId="30" fillId="0" borderId="4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167" fontId="0" fillId="2" borderId="4" xfId="0" applyNumberFormat="1" applyFont="1" applyFill="1" applyBorder="1" applyAlignment="1">
      <alignment horizontal="left" vertical="center" wrapText="1"/>
    </xf>
    <xf numFmtId="49" fontId="31" fillId="2" borderId="4" xfId="0" applyNumberFormat="1" applyFont="1" applyFill="1" applyBorder="1" applyAlignment="1">
      <alignment horizontal="center" vertical="center" wrapText="1"/>
    </xf>
    <xf numFmtId="165" fontId="8" fillId="2" borderId="15" xfId="1" applyNumberFormat="1" applyFont="1" applyFill="1" applyBorder="1" applyAlignment="1">
      <alignment vertical="center" wrapText="1"/>
    </xf>
    <xf numFmtId="0" fontId="4" fillId="0" borderId="0" xfId="0" applyFont="1" applyFill="1" applyAlignment="1">
      <alignment horizontal="left" vertical="top" wrapText="1"/>
    </xf>
    <xf numFmtId="165" fontId="31" fillId="0" borderId="4" xfId="1" applyNumberFormat="1" applyFont="1" applyFill="1" applyBorder="1" applyAlignment="1">
      <alignment horizontal="center" vertical="center" wrapText="1"/>
    </xf>
    <xf numFmtId="167" fontId="13" fillId="0" borderId="4" xfId="0" applyNumberFormat="1" applyFont="1" applyFill="1" applyBorder="1" applyAlignment="1">
      <alignment horizontal="left" vertical="center" wrapText="1"/>
    </xf>
    <xf numFmtId="165" fontId="32" fillId="0" borderId="4" xfId="1" applyNumberFormat="1" applyFont="1" applyFill="1" applyBorder="1" applyAlignment="1">
      <alignment horizontal="center" vertical="center" wrapText="1"/>
    </xf>
    <xf numFmtId="14" fontId="14" fillId="2" borderId="19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165" fontId="23" fillId="0" borderId="8" xfId="1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vertical="center" wrapText="1"/>
    </xf>
    <xf numFmtId="165" fontId="8" fillId="0" borderId="21" xfId="1" applyNumberFormat="1" applyFont="1" applyFill="1" applyBorder="1" applyAlignment="1">
      <alignment vertical="center" wrapText="1"/>
    </xf>
    <xf numFmtId="165" fontId="8" fillId="0" borderId="22" xfId="1" applyNumberFormat="1" applyFont="1" applyFill="1" applyBorder="1" applyAlignment="1">
      <alignment vertical="center" wrapText="1"/>
    </xf>
    <xf numFmtId="0" fontId="4" fillId="0" borderId="0" xfId="0" applyFont="1" applyFill="1" applyAlignment="1">
      <alignment horizontal="left" wrapText="1"/>
    </xf>
    <xf numFmtId="14" fontId="14" fillId="0" borderId="19" xfId="0" applyNumberFormat="1" applyFont="1" applyFill="1" applyBorder="1" applyAlignment="1">
      <alignment horizontal="center" vertical="center" wrapText="1"/>
    </xf>
    <xf numFmtId="14" fontId="14" fillId="0" borderId="20" xfId="0" applyNumberFormat="1" applyFont="1" applyFill="1" applyBorder="1" applyAlignment="1">
      <alignment horizontal="center" vertical="center" wrapText="1"/>
    </xf>
    <xf numFmtId="167" fontId="4" fillId="0" borderId="2" xfId="0" applyNumberFormat="1" applyFont="1" applyFill="1" applyBorder="1" applyAlignment="1">
      <alignment horizontal="left" vertical="center" wrapText="1"/>
    </xf>
    <xf numFmtId="167" fontId="4" fillId="0" borderId="1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wrapText="1"/>
    </xf>
    <xf numFmtId="167" fontId="15" fillId="0" borderId="0" xfId="0" applyNumberFormat="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7" fillId="0" borderId="6" xfId="0" applyFont="1" applyFill="1" applyBorder="1" applyAlignment="1">
      <alignment horizont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50.15\&#1091;&#1078;&#1082;&#1093;\Users\POTNIK~1\AppData\Local\Temp\&#1060;&#1069;&#1054;%20&#1052;&#1055;%202017-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8"/>
    </sheetNames>
    <sheetDataSet>
      <sheetData sheetId="0" refreshError="1">
        <row r="12">
          <cell r="L12">
            <v>78800</v>
          </cell>
        </row>
        <row r="23">
          <cell r="P2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5" tint="-0.249977111117893"/>
  </sheetPr>
  <dimension ref="A1:GA114"/>
  <sheetViews>
    <sheetView tabSelected="1" view="pageBreakPreview" zoomScale="70" zoomScaleNormal="70" zoomScaleSheetLayoutView="70" workbookViewId="0">
      <selection activeCell="P3" sqref="P3:U3"/>
    </sheetView>
  </sheetViews>
  <sheetFormatPr defaultColWidth="9.109375" defaultRowHeight="13.2" x14ac:dyDescent="0.25"/>
  <cols>
    <col min="1" max="1" width="7.44140625" style="5" customWidth="1"/>
    <col min="2" max="2" width="36.33203125" style="5" customWidth="1"/>
    <col min="3" max="3" width="26.44140625" style="14" customWidth="1"/>
    <col min="4" max="4" width="17.5546875" style="15" customWidth="1"/>
    <col min="5" max="5" width="16.88671875" style="5" customWidth="1"/>
    <col min="6" max="6" width="15.6640625" style="5" customWidth="1"/>
    <col min="7" max="7" width="13" style="5" customWidth="1"/>
    <col min="8" max="8" width="14.33203125" style="5" customWidth="1"/>
    <col min="9" max="9" width="16" style="5" customWidth="1"/>
    <col min="10" max="10" width="15" style="5" customWidth="1"/>
    <col min="11" max="11" width="12.88671875" style="5" customWidth="1"/>
    <col min="12" max="12" width="12.44140625" style="5" customWidth="1"/>
    <col min="13" max="13" width="16.5546875" style="5" customWidth="1"/>
    <col min="14" max="14" width="15" style="5" customWidth="1"/>
    <col min="15" max="15" width="12.88671875" style="5" customWidth="1"/>
    <col min="16" max="16" width="12.44140625" style="5" customWidth="1"/>
    <col min="17" max="17" width="15.6640625" style="5" customWidth="1"/>
    <col min="18" max="18" width="13.44140625" style="5" customWidth="1"/>
    <col min="19" max="19" width="12.6640625" style="5" customWidth="1"/>
    <col min="20" max="20" width="12.44140625" style="5" customWidth="1"/>
    <col min="21" max="21" width="15.6640625" style="5" customWidth="1"/>
    <col min="22" max="16384" width="9.109375" style="5"/>
  </cols>
  <sheetData>
    <row r="1" spans="1:21" ht="25.5" customHeight="1" x14ac:dyDescent="0.25">
      <c r="P1" s="111" t="s">
        <v>0</v>
      </c>
      <c r="Q1" s="111"/>
      <c r="R1" s="111"/>
      <c r="S1" s="111"/>
      <c r="T1" s="111"/>
      <c r="U1" s="111"/>
    </row>
    <row r="2" spans="1:21" ht="14.25" customHeight="1" x14ac:dyDescent="0.25">
      <c r="P2" s="111" t="s">
        <v>204</v>
      </c>
      <c r="Q2" s="111"/>
      <c r="R2" s="111"/>
      <c r="S2" s="111"/>
      <c r="T2" s="111"/>
      <c r="U2" s="111"/>
    </row>
    <row r="3" spans="1:21" ht="14.25" customHeight="1" x14ac:dyDescent="0.25">
      <c r="P3" s="111" t="s">
        <v>228</v>
      </c>
      <c r="Q3" s="111"/>
      <c r="R3" s="111"/>
      <c r="S3" s="111"/>
      <c r="T3" s="111"/>
      <c r="U3" s="111"/>
    </row>
    <row r="5" spans="1:21" s="16" customFormat="1" ht="14.25" customHeight="1" x14ac:dyDescent="0.25">
      <c r="C5" s="93"/>
      <c r="P5" s="111" t="s">
        <v>0</v>
      </c>
      <c r="Q5" s="111"/>
      <c r="R5" s="111"/>
      <c r="S5" s="111"/>
      <c r="T5" s="111"/>
      <c r="U5" s="111"/>
    </row>
    <row r="6" spans="1:21" s="16" customFormat="1" ht="57.75" customHeight="1" x14ac:dyDescent="0.25">
      <c r="C6" s="93"/>
      <c r="F6" s="17"/>
      <c r="G6" s="17"/>
      <c r="H6" s="17"/>
      <c r="I6" s="17"/>
      <c r="J6" s="17"/>
      <c r="K6" s="17"/>
      <c r="L6" s="17"/>
      <c r="M6" s="17"/>
      <c r="N6" s="17"/>
      <c r="O6" s="17"/>
      <c r="P6" s="136" t="s">
        <v>91</v>
      </c>
      <c r="Q6" s="136"/>
      <c r="R6" s="136"/>
      <c r="S6" s="136"/>
      <c r="T6" s="136"/>
      <c r="U6" s="136"/>
    </row>
    <row r="7" spans="1:21" ht="19.5" customHeight="1" x14ac:dyDescent="0.25">
      <c r="F7" s="17"/>
      <c r="G7" s="17"/>
      <c r="H7" s="17"/>
      <c r="I7" s="17"/>
      <c r="J7" s="17"/>
      <c r="K7" s="17"/>
      <c r="L7" s="17"/>
      <c r="M7" s="92"/>
      <c r="N7" s="92"/>
      <c r="O7" s="92"/>
      <c r="P7" s="92"/>
      <c r="Q7" s="92"/>
      <c r="R7" s="101"/>
      <c r="S7" s="101"/>
      <c r="T7" s="101"/>
      <c r="U7" s="101"/>
    </row>
    <row r="8" spans="1:21" ht="18" customHeight="1" x14ac:dyDescent="0.3">
      <c r="A8" s="137" t="s">
        <v>1</v>
      </c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</row>
    <row r="9" spans="1:21" ht="23.25" customHeight="1" x14ac:dyDescent="0.3">
      <c r="A9" s="137" t="s">
        <v>2</v>
      </c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</row>
    <row r="10" spans="1:21" ht="23.25" customHeight="1" thickBot="1" x14ac:dyDescent="0.3"/>
    <row r="11" spans="1:21" ht="15.75" customHeight="1" x14ac:dyDescent="0.3">
      <c r="A11" s="118" t="s">
        <v>3</v>
      </c>
      <c r="B11" s="119" t="s">
        <v>4</v>
      </c>
      <c r="C11" s="120" t="s">
        <v>177</v>
      </c>
      <c r="D11" s="139" t="s">
        <v>5</v>
      </c>
      <c r="E11" s="122" t="s">
        <v>118</v>
      </c>
      <c r="F11" s="124" t="s">
        <v>105</v>
      </c>
      <c r="G11" s="125"/>
      <c r="H11" s="125"/>
      <c r="I11" s="126"/>
      <c r="J11" s="124" t="s">
        <v>110</v>
      </c>
      <c r="K11" s="125"/>
      <c r="L11" s="125"/>
      <c r="M11" s="126"/>
      <c r="N11" s="138" t="s">
        <v>165</v>
      </c>
      <c r="O11" s="125"/>
      <c r="P11" s="125"/>
      <c r="Q11" s="126"/>
      <c r="R11" s="138" t="s">
        <v>183</v>
      </c>
      <c r="S11" s="125"/>
      <c r="T11" s="125"/>
      <c r="U11" s="126"/>
    </row>
    <row r="12" spans="1:21" ht="41.25" customHeight="1" x14ac:dyDescent="0.25">
      <c r="A12" s="117"/>
      <c r="B12" s="116"/>
      <c r="C12" s="121"/>
      <c r="D12" s="140"/>
      <c r="E12" s="123"/>
      <c r="F12" s="117" t="s">
        <v>6</v>
      </c>
      <c r="G12" s="116"/>
      <c r="H12" s="116"/>
      <c r="I12" s="130"/>
      <c r="J12" s="117" t="s">
        <v>6</v>
      </c>
      <c r="K12" s="116"/>
      <c r="L12" s="116"/>
      <c r="M12" s="130"/>
      <c r="N12" s="129" t="s">
        <v>6</v>
      </c>
      <c r="O12" s="116"/>
      <c r="P12" s="116"/>
      <c r="Q12" s="130"/>
      <c r="R12" s="129" t="s">
        <v>6</v>
      </c>
      <c r="S12" s="116"/>
      <c r="T12" s="116"/>
      <c r="U12" s="130"/>
    </row>
    <row r="13" spans="1:21" ht="14.25" customHeight="1" x14ac:dyDescent="0.25">
      <c r="A13" s="117"/>
      <c r="B13" s="116"/>
      <c r="C13" s="121"/>
      <c r="D13" s="116" t="s">
        <v>7</v>
      </c>
      <c r="E13" s="123"/>
      <c r="F13" s="117" t="s">
        <v>8</v>
      </c>
      <c r="G13" s="116" t="s">
        <v>9</v>
      </c>
      <c r="H13" s="127" t="s">
        <v>10</v>
      </c>
      <c r="I13" s="128" t="s">
        <v>200</v>
      </c>
      <c r="J13" s="117" t="s">
        <v>8</v>
      </c>
      <c r="K13" s="116" t="s">
        <v>9</v>
      </c>
      <c r="L13" s="127" t="s">
        <v>10</v>
      </c>
      <c r="M13" s="128" t="s">
        <v>201</v>
      </c>
      <c r="N13" s="129" t="s">
        <v>8</v>
      </c>
      <c r="O13" s="116" t="s">
        <v>9</v>
      </c>
      <c r="P13" s="127" t="s">
        <v>10</v>
      </c>
      <c r="Q13" s="128" t="s">
        <v>202</v>
      </c>
      <c r="R13" s="129" t="s">
        <v>8</v>
      </c>
      <c r="S13" s="116" t="s">
        <v>9</v>
      </c>
      <c r="T13" s="127" t="s">
        <v>10</v>
      </c>
      <c r="U13" s="128" t="s">
        <v>203</v>
      </c>
    </row>
    <row r="14" spans="1:21" ht="12.75" customHeight="1" x14ac:dyDescent="0.25">
      <c r="A14" s="117"/>
      <c r="B14" s="116"/>
      <c r="C14" s="121"/>
      <c r="D14" s="116"/>
      <c r="E14" s="123"/>
      <c r="F14" s="117"/>
      <c r="G14" s="116"/>
      <c r="H14" s="127"/>
      <c r="I14" s="128"/>
      <c r="J14" s="117"/>
      <c r="K14" s="116"/>
      <c r="L14" s="127"/>
      <c r="M14" s="128"/>
      <c r="N14" s="129"/>
      <c r="O14" s="116"/>
      <c r="P14" s="127"/>
      <c r="Q14" s="128"/>
      <c r="R14" s="129"/>
      <c r="S14" s="116"/>
      <c r="T14" s="127"/>
      <c r="U14" s="128"/>
    </row>
    <row r="15" spans="1:21" ht="49.5" customHeight="1" x14ac:dyDescent="0.25">
      <c r="A15" s="117"/>
      <c r="B15" s="116"/>
      <c r="C15" s="121"/>
      <c r="D15" s="116"/>
      <c r="E15" s="123"/>
      <c r="F15" s="117"/>
      <c r="G15" s="116"/>
      <c r="H15" s="127"/>
      <c r="I15" s="128"/>
      <c r="J15" s="117"/>
      <c r="K15" s="116"/>
      <c r="L15" s="127"/>
      <c r="M15" s="128"/>
      <c r="N15" s="129"/>
      <c r="O15" s="116"/>
      <c r="P15" s="127"/>
      <c r="Q15" s="128"/>
      <c r="R15" s="129"/>
      <c r="S15" s="116"/>
      <c r="T15" s="127"/>
      <c r="U15" s="128"/>
    </row>
    <row r="16" spans="1:21" x14ac:dyDescent="0.25">
      <c r="A16" s="28">
        <v>1</v>
      </c>
      <c r="B16" s="29">
        <v>2</v>
      </c>
      <c r="C16" s="30">
        <v>3</v>
      </c>
      <c r="D16" s="31">
        <v>4</v>
      </c>
      <c r="E16" s="62">
        <v>5</v>
      </c>
      <c r="F16" s="28">
        <v>6</v>
      </c>
      <c r="G16" s="29">
        <v>7</v>
      </c>
      <c r="H16" s="29">
        <v>8</v>
      </c>
      <c r="I16" s="32">
        <v>9</v>
      </c>
      <c r="J16" s="28">
        <v>10</v>
      </c>
      <c r="K16" s="29">
        <v>11</v>
      </c>
      <c r="L16" s="29">
        <v>12</v>
      </c>
      <c r="M16" s="32">
        <v>13</v>
      </c>
      <c r="N16" s="65">
        <v>14</v>
      </c>
      <c r="O16" s="29">
        <v>15</v>
      </c>
      <c r="P16" s="29">
        <v>16</v>
      </c>
      <c r="Q16" s="32">
        <v>17</v>
      </c>
      <c r="R16" s="65">
        <v>18</v>
      </c>
      <c r="S16" s="29">
        <v>19</v>
      </c>
      <c r="T16" s="29">
        <v>20</v>
      </c>
      <c r="U16" s="32">
        <v>21</v>
      </c>
    </row>
    <row r="17" spans="1:183" s="4" customFormat="1" ht="62.25" customHeight="1" x14ac:dyDescent="0.25">
      <c r="A17" s="75" t="s">
        <v>120</v>
      </c>
      <c r="B17" s="36" t="s">
        <v>12</v>
      </c>
      <c r="C17" s="37"/>
      <c r="D17" s="82" t="s">
        <v>13</v>
      </c>
      <c r="E17" s="63">
        <f>I17+M17+Q17+U17</f>
        <v>2902937.5000000005</v>
      </c>
      <c r="F17" s="67">
        <f>F18+F30+F33+F35</f>
        <v>2282873</v>
      </c>
      <c r="G17" s="39">
        <f>G30</f>
        <v>21320.2</v>
      </c>
      <c r="H17" s="39">
        <f>H18+H30+H35</f>
        <v>0</v>
      </c>
      <c r="I17" s="40">
        <f>F17+G17+H17</f>
        <v>2304193.2000000002</v>
      </c>
      <c r="J17" s="67">
        <f>J18+J30+J33+J35</f>
        <v>138382.80000000002</v>
      </c>
      <c r="K17" s="39">
        <f>K30</f>
        <v>65350.3</v>
      </c>
      <c r="L17" s="39">
        <v>0</v>
      </c>
      <c r="M17" s="40">
        <f>J17+K17+L17</f>
        <v>203733.10000000003</v>
      </c>
      <c r="N17" s="108">
        <f>N18+N30+N33+N35</f>
        <v>372167.8</v>
      </c>
      <c r="O17" s="39">
        <f>O30</f>
        <v>11421.7</v>
      </c>
      <c r="P17" s="39">
        <v>0</v>
      </c>
      <c r="Q17" s="40">
        <f>N17+O17+P17</f>
        <v>383589.5</v>
      </c>
      <c r="R17" s="67">
        <f>R18+R30+R33+R35</f>
        <v>0</v>
      </c>
      <c r="S17" s="39">
        <f>S30</f>
        <v>11421.7</v>
      </c>
      <c r="T17" s="39">
        <v>0</v>
      </c>
      <c r="U17" s="40">
        <f>R17+S17+T17</f>
        <v>11421.7</v>
      </c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77"/>
      <c r="AL17" s="2"/>
      <c r="AM17" s="3"/>
      <c r="AN17" s="76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77"/>
      <c r="BL17" s="2"/>
      <c r="BM17" s="3"/>
      <c r="BN17" s="76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77"/>
      <c r="CL17" s="2"/>
      <c r="CM17" s="3"/>
      <c r="CN17" s="76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77"/>
      <c r="DL17" s="2"/>
      <c r="DM17" s="3"/>
      <c r="DN17" s="76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77"/>
      <c r="EL17" s="2"/>
      <c r="EM17" s="3"/>
      <c r="EN17" s="76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77"/>
      <c r="FL17" s="2"/>
      <c r="FM17" s="3"/>
      <c r="FN17" s="76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</row>
    <row r="18" spans="1:183" ht="63" customHeight="1" x14ac:dyDescent="0.25">
      <c r="A18" s="41" t="s">
        <v>121</v>
      </c>
      <c r="B18" s="42" t="s">
        <v>15</v>
      </c>
      <c r="C18" s="71" t="s">
        <v>157</v>
      </c>
      <c r="D18" s="82" t="s">
        <v>16</v>
      </c>
      <c r="E18" s="63">
        <f t="shared" ref="E18:E26" si="0">I18+M18+Q18+U18</f>
        <v>1873264.7999999998</v>
      </c>
      <c r="F18" s="7">
        <f>SUM(F19:F26)</f>
        <v>1763759.0999999999</v>
      </c>
      <c r="G18" s="12">
        <v>0</v>
      </c>
      <c r="H18" s="12">
        <v>0</v>
      </c>
      <c r="I18" s="43">
        <f>F18+G18+H18</f>
        <v>1763759.0999999999</v>
      </c>
      <c r="J18" s="7">
        <f>SUM(J19:J29)</f>
        <v>109505.70000000001</v>
      </c>
      <c r="K18" s="12">
        <f>SUM(K19:K26)</f>
        <v>0</v>
      </c>
      <c r="L18" s="12">
        <f>SUM(L19:L26)</f>
        <v>0</v>
      </c>
      <c r="M18" s="43">
        <f>J18+K18+L18</f>
        <v>109505.70000000001</v>
      </c>
      <c r="N18" s="18">
        <f>SUM(N19:N26)</f>
        <v>0</v>
      </c>
      <c r="O18" s="12">
        <f>SUM(O19:O26)</f>
        <v>0</v>
      </c>
      <c r="P18" s="12">
        <f>SUM(P19:P26)</f>
        <v>0</v>
      </c>
      <c r="Q18" s="43">
        <f>N18+O18+P18</f>
        <v>0</v>
      </c>
      <c r="R18" s="18">
        <f>SUM(R19:R26)</f>
        <v>0</v>
      </c>
      <c r="S18" s="12">
        <f>SUM(S19:S26)</f>
        <v>0</v>
      </c>
      <c r="T18" s="12">
        <f>SUM(T19:T26)</f>
        <v>0</v>
      </c>
      <c r="U18" s="43">
        <f>R18+S18+T18</f>
        <v>0</v>
      </c>
    </row>
    <row r="19" spans="1:183" ht="51" customHeight="1" x14ac:dyDescent="0.25">
      <c r="A19" s="44" t="s">
        <v>122</v>
      </c>
      <c r="B19" s="80" t="s">
        <v>18</v>
      </c>
      <c r="C19" s="71" t="s">
        <v>158</v>
      </c>
      <c r="D19" s="83" t="s">
        <v>19</v>
      </c>
      <c r="E19" s="63">
        <f t="shared" si="0"/>
        <v>798664.79999999993</v>
      </c>
      <c r="F19" s="8">
        <f>640458.1+222410.9-147495.9+4886</f>
        <v>720259.1</v>
      </c>
      <c r="G19" s="11">
        <v>0</v>
      </c>
      <c r="H19" s="11">
        <v>0</v>
      </c>
      <c r="I19" s="35">
        <f>F19+G19+H19</f>
        <v>720259.1</v>
      </c>
      <c r="J19" s="8">
        <f>78405.7</f>
        <v>78405.7</v>
      </c>
      <c r="K19" s="11">
        <v>0</v>
      </c>
      <c r="L19" s="11">
        <v>0</v>
      </c>
      <c r="M19" s="35">
        <f>J19+K19+L19</f>
        <v>78405.7</v>
      </c>
      <c r="N19" s="6">
        <v>0</v>
      </c>
      <c r="O19" s="11">
        <v>0</v>
      </c>
      <c r="P19" s="11">
        <v>0</v>
      </c>
      <c r="Q19" s="35">
        <f>N19+O19+P19</f>
        <v>0</v>
      </c>
      <c r="R19" s="6">
        <v>0</v>
      </c>
      <c r="S19" s="11">
        <v>0</v>
      </c>
      <c r="T19" s="11">
        <v>0</v>
      </c>
      <c r="U19" s="35">
        <f>R19+S19+T19</f>
        <v>0</v>
      </c>
    </row>
    <row r="20" spans="1:183" ht="51" customHeight="1" x14ac:dyDescent="0.25">
      <c r="A20" s="44" t="s">
        <v>123</v>
      </c>
      <c r="B20" s="80" t="s">
        <v>112</v>
      </c>
      <c r="C20" s="71" t="s">
        <v>157</v>
      </c>
      <c r="D20" s="83" t="s">
        <v>22</v>
      </c>
      <c r="E20" s="63">
        <f t="shared" si="0"/>
        <v>383583.60000000003</v>
      </c>
      <c r="F20" s="8">
        <f>282086.2+47746.4+9988.8+40172.2</f>
        <v>379993.60000000003</v>
      </c>
      <c r="G20" s="45">
        <v>0</v>
      </c>
      <c r="H20" s="45">
        <v>0</v>
      </c>
      <c r="I20" s="35">
        <f t="shared" ref="I20:I26" si="1">F20+G20+H20</f>
        <v>379993.60000000003</v>
      </c>
      <c r="J20" s="8">
        <f>3590</f>
        <v>3590</v>
      </c>
      <c r="K20" s="45">
        <v>0</v>
      </c>
      <c r="L20" s="45">
        <v>0</v>
      </c>
      <c r="M20" s="35">
        <f t="shared" ref="M20:M26" si="2">J20+K20+L20</f>
        <v>3590</v>
      </c>
      <c r="N20" s="6">
        <v>0</v>
      </c>
      <c r="O20" s="45">
        <v>0</v>
      </c>
      <c r="P20" s="45">
        <v>0</v>
      </c>
      <c r="Q20" s="35">
        <f t="shared" ref="Q20:Q26" si="3">N20+O20+P20</f>
        <v>0</v>
      </c>
      <c r="R20" s="6">
        <v>0</v>
      </c>
      <c r="S20" s="45">
        <v>0</v>
      </c>
      <c r="T20" s="45">
        <v>0</v>
      </c>
      <c r="U20" s="35">
        <f t="shared" ref="U20:U26" si="4">R20+S20+T20</f>
        <v>0</v>
      </c>
    </row>
    <row r="21" spans="1:183" ht="51" customHeight="1" x14ac:dyDescent="0.25">
      <c r="A21" s="78" t="s">
        <v>124</v>
      </c>
      <c r="B21" s="46" t="s">
        <v>113</v>
      </c>
      <c r="C21" s="71" t="s">
        <v>157</v>
      </c>
      <c r="D21" s="83" t="s">
        <v>23</v>
      </c>
      <c r="E21" s="63">
        <f t="shared" si="0"/>
        <v>201803.69999999998</v>
      </c>
      <c r="F21" s="8">
        <f>193361.4-9852+32249.9-13955.6</f>
        <v>201803.69999999998</v>
      </c>
      <c r="G21" s="45">
        <v>0</v>
      </c>
      <c r="H21" s="45">
        <v>0</v>
      </c>
      <c r="I21" s="35">
        <f t="shared" si="1"/>
        <v>201803.69999999998</v>
      </c>
      <c r="J21" s="8">
        <v>0</v>
      </c>
      <c r="K21" s="45">
        <v>0</v>
      </c>
      <c r="L21" s="45">
        <v>0</v>
      </c>
      <c r="M21" s="35">
        <f t="shared" si="2"/>
        <v>0</v>
      </c>
      <c r="N21" s="6">
        <f>'[1]прил 8'!$P$23</f>
        <v>0</v>
      </c>
      <c r="O21" s="45">
        <v>0</v>
      </c>
      <c r="P21" s="45">
        <v>0</v>
      </c>
      <c r="Q21" s="35">
        <f t="shared" si="3"/>
        <v>0</v>
      </c>
      <c r="R21" s="6">
        <f>'[1]прил 8'!$P$23</f>
        <v>0</v>
      </c>
      <c r="S21" s="45">
        <v>0</v>
      </c>
      <c r="T21" s="45">
        <v>0</v>
      </c>
      <c r="U21" s="35">
        <f t="shared" si="4"/>
        <v>0</v>
      </c>
    </row>
    <row r="22" spans="1:183" ht="51" customHeight="1" x14ac:dyDescent="0.25">
      <c r="A22" s="78" t="s">
        <v>125</v>
      </c>
      <c r="B22" s="46" t="s">
        <v>24</v>
      </c>
      <c r="C22" s="71" t="s">
        <v>157</v>
      </c>
      <c r="D22" s="83" t="s">
        <v>25</v>
      </c>
      <c r="E22" s="63">
        <f t="shared" si="0"/>
        <v>88877.1</v>
      </c>
      <c r="F22" s="8">
        <f>12499.8+103949.8-48-8134.8-37654.1</f>
        <v>70612.700000000012</v>
      </c>
      <c r="G22" s="11">
        <v>0</v>
      </c>
      <c r="H22" s="11">
        <v>0</v>
      </c>
      <c r="I22" s="35">
        <f t="shared" si="1"/>
        <v>70612.700000000012</v>
      </c>
      <c r="J22" s="8">
        <f>18264.4</f>
        <v>18264.400000000001</v>
      </c>
      <c r="K22" s="11">
        <v>0</v>
      </c>
      <c r="L22" s="11">
        <v>0</v>
      </c>
      <c r="M22" s="35">
        <f t="shared" si="2"/>
        <v>18264.400000000001</v>
      </c>
      <c r="N22" s="6">
        <v>0</v>
      </c>
      <c r="O22" s="11">
        <v>0</v>
      </c>
      <c r="P22" s="11">
        <v>0</v>
      </c>
      <c r="Q22" s="35">
        <f t="shared" si="3"/>
        <v>0</v>
      </c>
      <c r="R22" s="6">
        <v>0</v>
      </c>
      <c r="S22" s="11">
        <v>0</v>
      </c>
      <c r="T22" s="11">
        <v>0</v>
      </c>
      <c r="U22" s="35">
        <f t="shared" si="4"/>
        <v>0</v>
      </c>
    </row>
    <row r="23" spans="1:183" ht="51" customHeight="1" x14ac:dyDescent="0.25">
      <c r="A23" s="78" t="s">
        <v>126</v>
      </c>
      <c r="B23" s="46" t="s">
        <v>179</v>
      </c>
      <c r="C23" s="71" t="s">
        <v>157</v>
      </c>
      <c r="D23" s="83" t="s">
        <v>26</v>
      </c>
      <c r="E23" s="63">
        <f t="shared" si="0"/>
        <v>227559.19999999998</v>
      </c>
      <c r="F23" s="8">
        <f>240550.9-12991.7</f>
        <v>227559.19999999998</v>
      </c>
      <c r="G23" s="11">
        <v>0</v>
      </c>
      <c r="H23" s="11">
        <v>0</v>
      </c>
      <c r="I23" s="35">
        <f t="shared" si="1"/>
        <v>227559.19999999998</v>
      </c>
      <c r="J23" s="8">
        <v>0</v>
      </c>
      <c r="K23" s="11">
        <v>0</v>
      </c>
      <c r="L23" s="11">
        <v>0</v>
      </c>
      <c r="M23" s="35">
        <f t="shared" si="2"/>
        <v>0</v>
      </c>
      <c r="N23" s="6">
        <v>0</v>
      </c>
      <c r="O23" s="11">
        <v>0</v>
      </c>
      <c r="P23" s="11">
        <v>0</v>
      </c>
      <c r="Q23" s="35">
        <f t="shared" si="3"/>
        <v>0</v>
      </c>
      <c r="R23" s="6">
        <v>0</v>
      </c>
      <c r="S23" s="11">
        <v>0</v>
      </c>
      <c r="T23" s="11">
        <v>0</v>
      </c>
      <c r="U23" s="35">
        <f t="shared" si="4"/>
        <v>0</v>
      </c>
    </row>
    <row r="24" spans="1:183" ht="51" customHeight="1" x14ac:dyDescent="0.25">
      <c r="A24" s="78" t="s">
        <v>127</v>
      </c>
      <c r="B24" s="46" t="s">
        <v>94</v>
      </c>
      <c r="C24" s="71" t="s">
        <v>157</v>
      </c>
      <c r="D24" s="83" t="s">
        <v>97</v>
      </c>
      <c r="E24" s="63">
        <f t="shared" si="0"/>
        <v>119069.6</v>
      </c>
      <c r="F24" s="8">
        <f>109169.3+9900.3</f>
        <v>119069.6</v>
      </c>
      <c r="G24" s="11">
        <v>0</v>
      </c>
      <c r="H24" s="11">
        <v>0</v>
      </c>
      <c r="I24" s="35">
        <f t="shared" si="1"/>
        <v>119069.6</v>
      </c>
      <c r="J24" s="8">
        <v>0</v>
      </c>
      <c r="K24" s="11">
        <v>0</v>
      </c>
      <c r="L24" s="11">
        <v>0</v>
      </c>
      <c r="M24" s="35">
        <f t="shared" si="2"/>
        <v>0</v>
      </c>
      <c r="N24" s="6">
        <v>0</v>
      </c>
      <c r="O24" s="11">
        <v>0</v>
      </c>
      <c r="P24" s="11">
        <v>0</v>
      </c>
      <c r="Q24" s="35">
        <f t="shared" si="3"/>
        <v>0</v>
      </c>
      <c r="R24" s="6">
        <v>0</v>
      </c>
      <c r="S24" s="11">
        <v>0</v>
      </c>
      <c r="T24" s="11">
        <v>0</v>
      </c>
      <c r="U24" s="35">
        <f t="shared" si="4"/>
        <v>0</v>
      </c>
    </row>
    <row r="25" spans="1:183" ht="51" customHeight="1" x14ac:dyDescent="0.25">
      <c r="A25" s="78" t="s">
        <v>128</v>
      </c>
      <c r="B25" s="58" t="s">
        <v>108</v>
      </c>
      <c r="C25" s="71" t="s">
        <v>157</v>
      </c>
      <c r="D25" s="83" t="s">
        <v>222</v>
      </c>
      <c r="E25" s="63">
        <f t="shared" si="0"/>
        <v>5864.2</v>
      </c>
      <c r="F25" s="8">
        <f>5864.2</f>
        <v>5864.2</v>
      </c>
      <c r="G25" s="11">
        <v>0</v>
      </c>
      <c r="H25" s="11">
        <v>0</v>
      </c>
      <c r="I25" s="35">
        <f t="shared" si="1"/>
        <v>5864.2</v>
      </c>
      <c r="J25" s="8">
        <v>0</v>
      </c>
      <c r="K25" s="11">
        <v>0</v>
      </c>
      <c r="L25" s="11">
        <v>0</v>
      </c>
      <c r="M25" s="35">
        <f t="shared" ref="M25" si="5">J25+K25+L25</f>
        <v>0</v>
      </c>
      <c r="N25" s="6">
        <v>0</v>
      </c>
      <c r="O25" s="11">
        <v>0</v>
      </c>
      <c r="P25" s="11">
        <v>0</v>
      </c>
      <c r="Q25" s="35">
        <f t="shared" ref="Q25" si="6">N25+O25+P25</f>
        <v>0</v>
      </c>
      <c r="R25" s="6">
        <v>0</v>
      </c>
      <c r="S25" s="11">
        <v>0</v>
      </c>
      <c r="T25" s="11">
        <v>0</v>
      </c>
      <c r="U25" s="35">
        <f t="shared" ref="U25" si="7">R25+S25+T25</f>
        <v>0</v>
      </c>
    </row>
    <row r="26" spans="1:183" ht="60.75" customHeight="1" x14ac:dyDescent="0.25">
      <c r="A26" s="78" t="s">
        <v>129</v>
      </c>
      <c r="B26" s="80" t="s">
        <v>20</v>
      </c>
      <c r="C26" s="71" t="s">
        <v>157</v>
      </c>
      <c r="D26" s="83" t="s">
        <v>21</v>
      </c>
      <c r="E26" s="63">
        <f t="shared" si="0"/>
        <v>38597</v>
      </c>
      <c r="F26" s="8">
        <f>35059.1+14111.8+10066.8-20640.7</f>
        <v>38597</v>
      </c>
      <c r="G26" s="11">
        <v>0</v>
      </c>
      <c r="H26" s="11">
        <v>0</v>
      </c>
      <c r="I26" s="35">
        <f t="shared" si="1"/>
        <v>38597</v>
      </c>
      <c r="J26" s="8">
        <v>0</v>
      </c>
      <c r="K26" s="11">
        <v>0</v>
      </c>
      <c r="L26" s="11">
        <v>0</v>
      </c>
      <c r="M26" s="35">
        <f t="shared" si="2"/>
        <v>0</v>
      </c>
      <c r="N26" s="6">
        <v>0</v>
      </c>
      <c r="O26" s="11">
        <v>0</v>
      </c>
      <c r="P26" s="11">
        <v>0</v>
      </c>
      <c r="Q26" s="35">
        <f t="shared" si="3"/>
        <v>0</v>
      </c>
      <c r="R26" s="6">
        <v>0</v>
      </c>
      <c r="S26" s="11">
        <v>0</v>
      </c>
      <c r="T26" s="11">
        <v>0</v>
      </c>
      <c r="U26" s="35">
        <f t="shared" si="4"/>
        <v>0</v>
      </c>
    </row>
    <row r="27" spans="1:183" ht="54" customHeight="1" x14ac:dyDescent="0.25">
      <c r="A27" s="78" t="s">
        <v>205</v>
      </c>
      <c r="B27" s="80" t="s">
        <v>208</v>
      </c>
      <c r="C27" s="71" t="s">
        <v>157</v>
      </c>
      <c r="D27" s="83" t="s">
        <v>209</v>
      </c>
      <c r="E27" s="63">
        <f t="shared" ref="E27:E29" si="8">I27+M27+Q27+U27</f>
        <v>1057.8</v>
      </c>
      <c r="F27" s="8">
        <v>0</v>
      </c>
      <c r="G27" s="11">
        <v>0</v>
      </c>
      <c r="H27" s="11">
        <v>0</v>
      </c>
      <c r="I27" s="35">
        <f t="shared" ref="I27:I29" si="9">F27+G27+H27</f>
        <v>0</v>
      </c>
      <c r="J27" s="8">
        <v>1057.8</v>
      </c>
      <c r="K27" s="11">
        <v>0</v>
      </c>
      <c r="L27" s="11">
        <v>0</v>
      </c>
      <c r="M27" s="35">
        <f t="shared" ref="M27:M29" si="10">J27+K27+L27</f>
        <v>1057.8</v>
      </c>
      <c r="N27" s="6">
        <v>0</v>
      </c>
      <c r="O27" s="11">
        <v>0</v>
      </c>
      <c r="P27" s="11">
        <v>0</v>
      </c>
      <c r="Q27" s="35">
        <v>0</v>
      </c>
      <c r="R27" s="6">
        <v>0</v>
      </c>
      <c r="S27" s="11">
        <v>0</v>
      </c>
      <c r="T27" s="11">
        <v>0</v>
      </c>
      <c r="U27" s="35">
        <v>0</v>
      </c>
    </row>
    <row r="28" spans="1:183" ht="54" customHeight="1" x14ac:dyDescent="0.25">
      <c r="A28" s="78" t="s">
        <v>206</v>
      </c>
      <c r="B28" s="80" t="s">
        <v>210</v>
      </c>
      <c r="C28" s="71" t="s">
        <v>157</v>
      </c>
      <c r="D28" s="83" t="s">
        <v>211</v>
      </c>
      <c r="E28" s="63">
        <f t="shared" si="8"/>
        <v>3125.8</v>
      </c>
      <c r="F28" s="8">
        <v>0</v>
      </c>
      <c r="G28" s="11">
        <v>0</v>
      </c>
      <c r="H28" s="11">
        <v>0</v>
      </c>
      <c r="I28" s="35">
        <f t="shared" si="9"/>
        <v>0</v>
      </c>
      <c r="J28" s="8">
        <v>3125.8</v>
      </c>
      <c r="K28" s="11">
        <v>0</v>
      </c>
      <c r="L28" s="11">
        <v>0</v>
      </c>
      <c r="M28" s="35">
        <f t="shared" si="10"/>
        <v>3125.8</v>
      </c>
      <c r="N28" s="6">
        <v>0</v>
      </c>
      <c r="O28" s="11">
        <v>0</v>
      </c>
      <c r="P28" s="11">
        <v>0</v>
      </c>
      <c r="Q28" s="35">
        <v>0</v>
      </c>
      <c r="R28" s="6">
        <v>0</v>
      </c>
      <c r="S28" s="11">
        <v>0</v>
      </c>
      <c r="T28" s="11">
        <v>0</v>
      </c>
      <c r="U28" s="35">
        <v>0</v>
      </c>
    </row>
    <row r="29" spans="1:183" ht="54" customHeight="1" x14ac:dyDescent="0.25">
      <c r="A29" s="78" t="s">
        <v>207</v>
      </c>
      <c r="B29" s="80" t="s">
        <v>107</v>
      </c>
      <c r="C29" s="71" t="s">
        <v>157</v>
      </c>
      <c r="D29" s="83" t="s">
        <v>212</v>
      </c>
      <c r="E29" s="63">
        <f t="shared" si="8"/>
        <v>5062</v>
      </c>
      <c r="F29" s="8">
        <v>0</v>
      </c>
      <c r="G29" s="11">
        <v>0</v>
      </c>
      <c r="H29" s="11">
        <v>0</v>
      </c>
      <c r="I29" s="35">
        <f t="shared" si="9"/>
        <v>0</v>
      </c>
      <c r="J29" s="8">
        <v>5062</v>
      </c>
      <c r="K29" s="11">
        <v>0</v>
      </c>
      <c r="L29" s="11">
        <v>0</v>
      </c>
      <c r="M29" s="35">
        <f t="shared" si="10"/>
        <v>5062</v>
      </c>
      <c r="N29" s="6">
        <v>0</v>
      </c>
      <c r="O29" s="11">
        <v>0</v>
      </c>
      <c r="P29" s="11">
        <v>0</v>
      </c>
      <c r="Q29" s="35">
        <v>0</v>
      </c>
      <c r="R29" s="6">
        <v>0</v>
      </c>
      <c r="S29" s="11">
        <v>0</v>
      </c>
      <c r="T29" s="11">
        <v>0</v>
      </c>
      <c r="U29" s="35">
        <v>0</v>
      </c>
    </row>
    <row r="30" spans="1:183" ht="53.25" customHeight="1" x14ac:dyDescent="0.25">
      <c r="A30" s="47" t="s">
        <v>130</v>
      </c>
      <c r="B30" s="48" t="s">
        <v>92</v>
      </c>
      <c r="C30" s="71" t="s">
        <v>157</v>
      </c>
      <c r="D30" s="82" t="s">
        <v>119</v>
      </c>
      <c r="E30" s="63">
        <f>I30+M30+Q30+U30</f>
        <v>895596.79999999993</v>
      </c>
      <c r="F30" s="7">
        <f>F31+F32</f>
        <v>385037.99999999994</v>
      </c>
      <c r="G30" s="12">
        <f>G31+G32</f>
        <v>21320.2</v>
      </c>
      <c r="H30" s="12">
        <f>H31</f>
        <v>0</v>
      </c>
      <c r="I30" s="43">
        <f t="shared" ref="I30:I35" si="11">F30+G30+H30</f>
        <v>406358.19999999995</v>
      </c>
      <c r="J30" s="7">
        <f>J31+J32</f>
        <v>28877.100000000002</v>
      </c>
      <c r="K30" s="12">
        <f>K31+K32</f>
        <v>65350.3</v>
      </c>
      <c r="L30" s="12">
        <f t="shared" ref="L30" si="12">L31+L32</f>
        <v>0</v>
      </c>
      <c r="M30" s="43">
        <f>M31+M32</f>
        <v>94227.4</v>
      </c>
      <c r="N30" s="18">
        <f>N31+N32</f>
        <v>372167.8</v>
      </c>
      <c r="O30" s="12">
        <f>O31+O32</f>
        <v>11421.7</v>
      </c>
      <c r="P30" s="12">
        <f t="shared" ref="P30" si="13">P31+P32</f>
        <v>0</v>
      </c>
      <c r="Q30" s="43">
        <f>Q31+Q32</f>
        <v>383589.5</v>
      </c>
      <c r="R30" s="18">
        <f>R31+R32</f>
        <v>0</v>
      </c>
      <c r="S30" s="12">
        <f>S31+S32</f>
        <v>11421.7</v>
      </c>
      <c r="T30" s="12">
        <f t="shared" ref="T30" si="14">T31+T32</f>
        <v>0</v>
      </c>
      <c r="U30" s="43">
        <f>U31+U32</f>
        <v>11421.7</v>
      </c>
    </row>
    <row r="31" spans="1:183" ht="63" customHeight="1" x14ac:dyDescent="0.25">
      <c r="A31" s="78" t="s">
        <v>131</v>
      </c>
      <c r="B31" s="46" t="s">
        <v>29</v>
      </c>
      <c r="C31" s="71" t="s">
        <v>157</v>
      </c>
      <c r="D31" s="83" t="s">
        <v>170</v>
      </c>
      <c r="E31" s="64">
        <f t="shared" ref="E31:E93" si="15">I31+M31+Q31+U31</f>
        <v>729065.89999999991</v>
      </c>
      <c r="F31" s="8">
        <f>409172.6+13764.6-30000-55729</f>
        <v>337208.19999999995</v>
      </c>
      <c r="G31" s="11">
        <v>0</v>
      </c>
      <c r="H31" s="11">
        <v>0</v>
      </c>
      <c r="I31" s="35">
        <f t="shared" si="11"/>
        <v>337208.19999999995</v>
      </c>
      <c r="J31" s="8">
        <f>19689.9</f>
        <v>19689.900000000001</v>
      </c>
      <c r="K31" s="11">
        <v>0</v>
      </c>
      <c r="L31" s="11">
        <v>0</v>
      </c>
      <c r="M31" s="35">
        <f>J31+K31+L31</f>
        <v>19689.900000000001</v>
      </c>
      <c r="N31" s="6">
        <v>372167.8</v>
      </c>
      <c r="O31" s="11">
        <v>0</v>
      </c>
      <c r="P31" s="11">
        <v>0</v>
      </c>
      <c r="Q31" s="35">
        <f>N31+O31+P31</f>
        <v>372167.8</v>
      </c>
      <c r="R31" s="6">
        <v>0</v>
      </c>
      <c r="S31" s="11">
        <v>0</v>
      </c>
      <c r="T31" s="11">
        <v>0</v>
      </c>
      <c r="U31" s="35">
        <f>R31+S31+T31</f>
        <v>0</v>
      </c>
    </row>
    <row r="32" spans="1:183" ht="86.25" customHeight="1" x14ac:dyDescent="0.25">
      <c r="A32" s="78" t="s">
        <v>164</v>
      </c>
      <c r="B32" s="46" t="s">
        <v>93</v>
      </c>
      <c r="C32" s="71" t="s">
        <v>157</v>
      </c>
      <c r="D32" s="83" t="s">
        <v>178</v>
      </c>
      <c r="E32" s="64">
        <f t="shared" si="15"/>
        <v>166530.90000000002</v>
      </c>
      <c r="F32" s="8">
        <f>15100.8+32729</f>
        <v>47829.8</v>
      </c>
      <c r="G32" s="11">
        <v>21320.2</v>
      </c>
      <c r="H32" s="11">
        <v>0</v>
      </c>
      <c r="I32" s="35">
        <f t="shared" si="11"/>
        <v>69150</v>
      </c>
      <c r="J32" s="8">
        <f>231.1+8956.1</f>
        <v>9187.2000000000007</v>
      </c>
      <c r="K32" s="11">
        <f>11421.7+53928.6</f>
        <v>65350.3</v>
      </c>
      <c r="L32" s="12">
        <v>0</v>
      </c>
      <c r="M32" s="43">
        <f>J32+K32+L32</f>
        <v>74537.5</v>
      </c>
      <c r="N32" s="18">
        <v>0</v>
      </c>
      <c r="O32" s="12">
        <v>11421.7</v>
      </c>
      <c r="P32" s="12">
        <v>0</v>
      </c>
      <c r="Q32" s="43">
        <f>N32+O32+P32</f>
        <v>11421.7</v>
      </c>
      <c r="R32" s="18">
        <v>0</v>
      </c>
      <c r="S32" s="12">
        <v>11421.7</v>
      </c>
      <c r="T32" s="12">
        <v>0</v>
      </c>
      <c r="U32" s="43">
        <f>R32+S32+T32</f>
        <v>11421.7</v>
      </c>
    </row>
    <row r="33" spans="1:21" ht="121.5" customHeight="1" x14ac:dyDescent="0.25">
      <c r="A33" s="47" t="s">
        <v>132</v>
      </c>
      <c r="B33" s="48" t="s">
        <v>180</v>
      </c>
      <c r="C33" s="71" t="s">
        <v>157</v>
      </c>
      <c r="D33" s="82" t="s">
        <v>95</v>
      </c>
      <c r="E33" s="63">
        <f t="shared" si="15"/>
        <v>50556.2</v>
      </c>
      <c r="F33" s="7">
        <f>F34</f>
        <v>50556.2</v>
      </c>
      <c r="G33" s="12">
        <v>0</v>
      </c>
      <c r="H33" s="12">
        <v>0</v>
      </c>
      <c r="I33" s="43">
        <f t="shared" si="11"/>
        <v>50556.2</v>
      </c>
      <c r="J33" s="7">
        <f>J34</f>
        <v>0</v>
      </c>
      <c r="K33" s="12">
        <v>0</v>
      </c>
      <c r="L33" s="12">
        <v>0</v>
      </c>
      <c r="M33" s="43">
        <f>M34</f>
        <v>0</v>
      </c>
      <c r="N33" s="18">
        <f>N34</f>
        <v>0</v>
      </c>
      <c r="O33" s="12">
        <v>0</v>
      </c>
      <c r="P33" s="12">
        <v>0</v>
      </c>
      <c r="Q33" s="43">
        <f>Q34</f>
        <v>0</v>
      </c>
      <c r="R33" s="18">
        <f>R34</f>
        <v>0</v>
      </c>
      <c r="S33" s="12">
        <v>0</v>
      </c>
      <c r="T33" s="12">
        <v>0</v>
      </c>
      <c r="U33" s="43">
        <f>U34</f>
        <v>0</v>
      </c>
    </row>
    <row r="34" spans="1:21" ht="116.25" customHeight="1" x14ac:dyDescent="0.25">
      <c r="A34" s="44" t="s">
        <v>133</v>
      </c>
      <c r="B34" s="46" t="s">
        <v>180</v>
      </c>
      <c r="C34" s="71" t="s">
        <v>157</v>
      </c>
      <c r="D34" s="83" t="s">
        <v>98</v>
      </c>
      <c r="E34" s="64">
        <f t="shared" si="15"/>
        <v>50556.2</v>
      </c>
      <c r="F34" s="8">
        <f>3011.7+53434.4-5889.9</f>
        <v>50556.2</v>
      </c>
      <c r="G34" s="12">
        <v>0</v>
      </c>
      <c r="H34" s="12">
        <v>0</v>
      </c>
      <c r="I34" s="35">
        <f t="shared" si="11"/>
        <v>50556.2</v>
      </c>
      <c r="J34" s="8"/>
      <c r="K34" s="12">
        <v>0</v>
      </c>
      <c r="L34" s="12">
        <v>0</v>
      </c>
      <c r="M34" s="35">
        <f>J34+K34+L34</f>
        <v>0</v>
      </c>
      <c r="N34" s="6">
        <v>0</v>
      </c>
      <c r="O34" s="12">
        <v>0</v>
      </c>
      <c r="P34" s="12">
        <v>0</v>
      </c>
      <c r="Q34" s="35">
        <f>N34+O34+P34</f>
        <v>0</v>
      </c>
      <c r="R34" s="6">
        <v>0</v>
      </c>
      <c r="S34" s="12">
        <v>0</v>
      </c>
      <c r="T34" s="12">
        <v>0</v>
      </c>
      <c r="U34" s="35">
        <f>R34+S34+T34</f>
        <v>0</v>
      </c>
    </row>
    <row r="35" spans="1:21" ht="94.5" customHeight="1" x14ac:dyDescent="0.25">
      <c r="A35" s="41" t="s">
        <v>134</v>
      </c>
      <c r="B35" s="42" t="s">
        <v>31</v>
      </c>
      <c r="C35" s="71" t="s">
        <v>181</v>
      </c>
      <c r="D35" s="82" t="s">
        <v>32</v>
      </c>
      <c r="E35" s="63">
        <f t="shared" si="15"/>
        <v>83519.7</v>
      </c>
      <c r="F35" s="7">
        <f>60218.9+4815.5+18489.1-3.8</f>
        <v>83519.7</v>
      </c>
      <c r="G35" s="12">
        <v>0</v>
      </c>
      <c r="H35" s="12">
        <v>0</v>
      </c>
      <c r="I35" s="43">
        <f t="shared" si="11"/>
        <v>83519.7</v>
      </c>
      <c r="J35" s="7">
        <v>0</v>
      </c>
      <c r="K35" s="12">
        <v>0</v>
      </c>
      <c r="L35" s="12">
        <v>0</v>
      </c>
      <c r="M35" s="43">
        <f>J35+K35+L35</f>
        <v>0</v>
      </c>
      <c r="N35" s="18">
        <v>0</v>
      </c>
      <c r="O35" s="12">
        <v>0</v>
      </c>
      <c r="P35" s="12">
        <v>0</v>
      </c>
      <c r="Q35" s="43">
        <f>N35+O35+P35</f>
        <v>0</v>
      </c>
      <c r="R35" s="18">
        <v>0</v>
      </c>
      <c r="S35" s="12">
        <v>0</v>
      </c>
      <c r="T35" s="12">
        <v>0</v>
      </c>
      <c r="U35" s="43">
        <f>R35+S35+T35</f>
        <v>0</v>
      </c>
    </row>
    <row r="36" spans="1:21" ht="55.5" customHeight="1" x14ac:dyDescent="0.25">
      <c r="A36" s="75" t="s">
        <v>11</v>
      </c>
      <c r="B36" s="36" t="s">
        <v>34</v>
      </c>
      <c r="C36" s="38"/>
      <c r="D36" s="82" t="s">
        <v>35</v>
      </c>
      <c r="E36" s="63">
        <f t="shared" si="15"/>
        <v>290814.70000000007</v>
      </c>
      <c r="F36" s="7">
        <f t="shared" ref="F36:U36" si="16">F37+F41+F50+F55</f>
        <v>8102</v>
      </c>
      <c r="G36" s="12">
        <f t="shared" si="16"/>
        <v>0</v>
      </c>
      <c r="H36" s="12">
        <f t="shared" si="16"/>
        <v>87055.2</v>
      </c>
      <c r="I36" s="43">
        <f t="shared" si="16"/>
        <v>95157.2</v>
      </c>
      <c r="J36" s="7">
        <f t="shared" si="16"/>
        <v>3061.3</v>
      </c>
      <c r="K36" s="12">
        <f t="shared" si="16"/>
        <v>0</v>
      </c>
      <c r="L36" s="12">
        <f t="shared" si="16"/>
        <v>69139.399999999994</v>
      </c>
      <c r="M36" s="43">
        <f t="shared" si="16"/>
        <v>72200.700000000012</v>
      </c>
      <c r="N36" s="18">
        <f t="shared" si="16"/>
        <v>1784.5</v>
      </c>
      <c r="O36" s="12">
        <f t="shared" si="16"/>
        <v>0</v>
      </c>
      <c r="P36" s="12">
        <f t="shared" si="16"/>
        <v>61229.200000000004</v>
      </c>
      <c r="Q36" s="43">
        <f t="shared" si="16"/>
        <v>63013.700000000004</v>
      </c>
      <c r="R36" s="18">
        <f t="shared" si="16"/>
        <v>1784.5</v>
      </c>
      <c r="S36" s="12">
        <f t="shared" si="16"/>
        <v>0</v>
      </c>
      <c r="T36" s="12">
        <f t="shared" si="16"/>
        <v>58658.600000000006</v>
      </c>
      <c r="U36" s="43">
        <f t="shared" si="16"/>
        <v>60443.100000000006</v>
      </c>
    </row>
    <row r="37" spans="1:21" ht="73.5" customHeight="1" x14ac:dyDescent="0.25">
      <c r="A37" s="41" t="s">
        <v>14</v>
      </c>
      <c r="B37" s="42" t="s">
        <v>37</v>
      </c>
      <c r="C37" s="97"/>
      <c r="D37" s="82" t="s">
        <v>38</v>
      </c>
      <c r="E37" s="63">
        <f t="shared" si="15"/>
        <v>7455.3</v>
      </c>
      <c r="F37" s="7">
        <f t="shared" ref="F37" si="17">F38</f>
        <v>6270.5</v>
      </c>
      <c r="G37" s="12">
        <f t="shared" ref="G37:U37" si="18">G38</f>
        <v>0</v>
      </c>
      <c r="H37" s="12">
        <f t="shared" si="18"/>
        <v>0</v>
      </c>
      <c r="I37" s="43">
        <f t="shared" si="18"/>
        <v>6270.5</v>
      </c>
      <c r="J37" s="7">
        <f t="shared" si="18"/>
        <v>1184.8</v>
      </c>
      <c r="K37" s="12">
        <f t="shared" si="18"/>
        <v>0</v>
      </c>
      <c r="L37" s="12">
        <f t="shared" si="18"/>
        <v>0</v>
      </c>
      <c r="M37" s="43">
        <f t="shared" si="18"/>
        <v>1184.8</v>
      </c>
      <c r="N37" s="18">
        <f t="shared" si="18"/>
        <v>0</v>
      </c>
      <c r="O37" s="12">
        <f t="shared" si="18"/>
        <v>0</v>
      </c>
      <c r="P37" s="12">
        <f t="shared" si="18"/>
        <v>0</v>
      </c>
      <c r="Q37" s="43">
        <f t="shared" si="18"/>
        <v>0</v>
      </c>
      <c r="R37" s="18">
        <f t="shared" si="18"/>
        <v>0</v>
      </c>
      <c r="S37" s="12">
        <f t="shared" si="18"/>
        <v>0</v>
      </c>
      <c r="T37" s="12">
        <f t="shared" si="18"/>
        <v>0</v>
      </c>
      <c r="U37" s="43">
        <f t="shared" si="18"/>
        <v>0</v>
      </c>
    </row>
    <row r="38" spans="1:21" ht="24" customHeight="1" x14ac:dyDescent="0.25">
      <c r="A38" s="112" t="s">
        <v>17</v>
      </c>
      <c r="B38" s="114" t="s">
        <v>42</v>
      </c>
      <c r="C38" s="71" t="s">
        <v>40</v>
      </c>
      <c r="D38" s="83" t="s">
        <v>43</v>
      </c>
      <c r="E38" s="63">
        <f t="shared" si="15"/>
        <v>7455.3</v>
      </c>
      <c r="F38" s="68">
        <f>SUM(F39:F40)</f>
        <v>6270.5</v>
      </c>
      <c r="G38" s="49">
        <f>SUM(G39:G40)</f>
        <v>0</v>
      </c>
      <c r="H38" s="49">
        <f>SUM(H39:H40)</f>
        <v>0</v>
      </c>
      <c r="I38" s="50">
        <f>F38+G38+H38</f>
        <v>6270.5</v>
      </c>
      <c r="J38" s="68">
        <f>SUM(J39:J40)</f>
        <v>1184.8</v>
      </c>
      <c r="K38" s="49">
        <f>SUM(K39:K40)</f>
        <v>0</v>
      </c>
      <c r="L38" s="49">
        <f>SUM(L39:L40)</f>
        <v>0</v>
      </c>
      <c r="M38" s="50">
        <f>J38+K38+L38</f>
        <v>1184.8</v>
      </c>
      <c r="N38" s="66">
        <f>SUM(N39:N40)</f>
        <v>0</v>
      </c>
      <c r="O38" s="49">
        <f>SUM(O39:O40)</f>
        <v>0</v>
      </c>
      <c r="P38" s="49">
        <f>SUM(P39:P40)</f>
        <v>0</v>
      </c>
      <c r="Q38" s="50">
        <f>N38+O38+P38</f>
        <v>0</v>
      </c>
      <c r="R38" s="66">
        <f>SUM(R39:R40)</f>
        <v>0</v>
      </c>
      <c r="S38" s="49">
        <f>SUM(S39:S40)</f>
        <v>0</v>
      </c>
      <c r="T38" s="49">
        <f>SUM(T39:T40)</f>
        <v>0</v>
      </c>
      <c r="U38" s="50">
        <f>R38+S38+T38</f>
        <v>0</v>
      </c>
    </row>
    <row r="39" spans="1:21" ht="17.25" customHeight="1" x14ac:dyDescent="0.25">
      <c r="A39" s="113"/>
      <c r="B39" s="115"/>
      <c r="C39" s="71" t="s">
        <v>44</v>
      </c>
      <c r="D39" s="83"/>
      <c r="E39" s="64">
        <f t="shared" si="15"/>
        <v>1768.5</v>
      </c>
      <c r="F39" s="8">
        <v>1518.5</v>
      </c>
      <c r="G39" s="11">
        <v>0</v>
      </c>
      <c r="H39" s="11">
        <v>0</v>
      </c>
      <c r="I39" s="35">
        <f>F39+G39+H39</f>
        <v>1518.5</v>
      </c>
      <c r="J39" s="8">
        <v>250</v>
      </c>
      <c r="K39" s="11">
        <v>0</v>
      </c>
      <c r="L39" s="11">
        <v>0</v>
      </c>
      <c r="M39" s="35">
        <f>J39+K39+L39</f>
        <v>250</v>
      </c>
      <c r="N39" s="6">
        <v>0</v>
      </c>
      <c r="O39" s="11">
        <v>0</v>
      </c>
      <c r="P39" s="11">
        <v>0</v>
      </c>
      <c r="Q39" s="35">
        <f>N39+O39+P39</f>
        <v>0</v>
      </c>
      <c r="R39" s="6">
        <v>0</v>
      </c>
      <c r="S39" s="11">
        <v>0</v>
      </c>
      <c r="T39" s="11">
        <v>0</v>
      </c>
      <c r="U39" s="35">
        <f>R39+S39+T39</f>
        <v>0</v>
      </c>
    </row>
    <row r="40" spans="1:21" ht="18.75" customHeight="1" x14ac:dyDescent="0.25">
      <c r="A40" s="113"/>
      <c r="B40" s="115"/>
      <c r="C40" s="71" t="s">
        <v>41</v>
      </c>
      <c r="D40" s="84"/>
      <c r="E40" s="64">
        <f t="shared" si="15"/>
        <v>5686.8</v>
      </c>
      <c r="F40" s="8">
        <v>4752</v>
      </c>
      <c r="G40" s="11">
        <v>0</v>
      </c>
      <c r="H40" s="11">
        <v>0</v>
      </c>
      <c r="I40" s="35">
        <f t="shared" ref="I40" si="19">F40+G40+H40</f>
        <v>4752</v>
      </c>
      <c r="J40" s="8">
        <f>250+684.8</f>
        <v>934.8</v>
      </c>
      <c r="K40" s="11">
        <v>0</v>
      </c>
      <c r="L40" s="11">
        <v>0</v>
      </c>
      <c r="M40" s="35">
        <f t="shared" ref="M40:M41" si="20">J40+K40+L40</f>
        <v>934.8</v>
      </c>
      <c r="N40" s="6">
        <v>0</v>
      </c>
      <c r="O40" s="11">
        <v>0</v>
      </c>
      <c r="P40" s="11">
        <v>0</v>
      </c>
      <c r="Q40" s="35">
        <f t="shared" ref="Q40" si="21">N40+O40+P40</f>
        <v>0</v>
      </c>
      <c r="R40" s="6">
        <v>0</v>
      </c>
      <c r="S40" s="11">
        <v>0</v>
      </c>
      <c r="T40" s="11">
        <v>0</v>
      </c>
      <c r="U40" s="35">
        <f t="shared" ref="U40:U41" si="22">R40+S40+T40</f>
        <v>0</v>
      </c>
    </row>
    <row r="41" spans="1:21" ht="87" customHeight="1" x14ac:dyDescent="0.25">
      <c r="A41" s="41" t="s">
        <v>27</v>
      </c>
      <c r="B41" s="42" t="s">
        <v>46</v>
      </c>
      <c r="C41" s="71"/>
      <c r="D41" s="82" t="s">
        <v>47</v>
      </c>
      <c r="E41" s="63">
        <f t="shared" si="15"/>
        <v>186503.19999999998</v>
      </c>
      <c r="F41" s="7">
        <f>SUM(F42:F49)</f>
        <v>1831.5</v>
      </c>
      <c r="G41" s="12">
        <f>SUM(G42:G49)</f>
        <v>0</v>
      </c>
      <c r="H41" s="12">
        <f>SUM(H42:H49)</f>
        <v>60678.5</v>
      </c>
      <c r="I41" s="43">
        <f>F41+G41+H41</f>
        <v>62510</v>
      </c>
      <c r="J41" s="7">
        <f>SUM(J42:J49)</f>
        <v>1876.5</v>
      </c>
      <c r="K41" s="12">
        <f>SUM(K42:K49)</f>
        <v>0</v>
      </c>
      <c r="L41" s="12">
        <f>SUM(L42:L49)</f>
        <v>39515.9</v>
      </c>
      <c r="M41" s="43">
        <f t="shared" si="20"/>
        <v>41392.400000000001</v>
      </c>
      <c r="N41" s="18">
        <f>SUM(N42:N49)</f>
        <v>1784.5</v>
      </c>
      <c r="O41" s="12">
        <f>SUM(O42:O49)</f>
        <v>0</v>
      </c>
      <c r="P41" s="12">
        <f>SUM(P42:P49)</f>
        <v>39515.9</v>
      </c>
      <c r="Q41" s="43">
        <f t="shared" ref="Q41:Q68" si="23">N41+O41+P41</f>
        <v>41300.400000000001</v>
      </c>
      <c r="R41" s="18">
        <f>SUM(R42:R49)</f>
        <v>1784.5</v>
      </c>
      <c r="S41" s="12">
        <f>SUM(S42:S49)</f>
        <v>0</v>
      </c>
      <c r="T41" s="12">
        <f>SUM(T42:T49)</f>
        <v>39515.9</v>
      </c>
      <c r="U41" s="43">
        <f t="shared" si="22"/>
        <v>41300.400000000001</v>
      </c>
    </row>
    <row r="42" spans="1:21" ht="74.25" customHeight="1" x14ac:dyDescent="0.25">
      <c r="A42" s="105" t="s">
        <v>28</v>
      </c>
      <c r="B42" s="98" t="s">
        <v>174</v>
      </c>
      <c r="C42" s="90" t="s">
        <v>157</v>
      </c>
      <c r="D42" s="99" t="s">
        <v>48</v>
      </c>
      <c r="E42" s="100">
        <f t="shared" si="15"/>
        <v>165.8</v>
      </c>
      <c r="F42" s="8">
        <f>199.4-125.6</f>
        <v>73.800000000000011</v>
      </c>
      <c r="G42" s="11">
        <v>0</v>
      </c>
      <c r="H42" s="11">
        <v>0</v>
      </c>
      <c r="I42" s="35">
        <f>F42+G42+H42</f>
        <v>73.800000000000011</v>
      </c>
      <c r="J42" s="8">
        <v>92</v>
      </c>
      <c r="K42" s="11">
        <v>0</v>
      </c>
      <c r="L42" s="11">
        <v>0</v>
      </c>
      <c r="M42" s="35">
        <f>J42+K42+L42</f>
        <v>92</v>
      </c>
      <c r="N42" s="6">
        <v>0</v>
      </c>
      <c r="O42" s="11">
        <v>0</v>
      </c>
      <c r="P42" s="11">
        <v>0</v>
      </c>
      <c r="Q42" s="35">
        <f>N42+O42+P42</f>
        <v>0</v>
      </c>
      <c r="R42" s="6">
        <v>0</v>
      </c>
      <c r="S42" s="11">
        <v>0</v>
      </c>
      <c r="T42" s="11">
        <v>0</v>
      </c>
      <c r="U42" s="35">
        <f>R42+S42+T42</f>
        <v>0</v>
      </c>
    </row>
    <row r="43" spans="1:21" ht="80.25" customHeight="1" x14ac:dyDescent="0.25">
      <c r="A43" s="105" t="s">
        <v>135</v>
      </c>
      <c r="B43" s="98" t="s">
        <v>175</v>
      </c>
      <c r="C43" s="90" t="s">
        <v>157</v>
      </c>
      <c r="D43" s="99" t="s">
        <v>49</v>
      </c>
      <c r="E43" s="100">
        <f t="shared" si="15"/>
        <v>7111.2</v>
      </c>
      <c r="F43" s="8">
        <v>1757.7</v>
      </c>
      <c r="G43" s="11">
        <v>0</v>
      </c>
      <c r="H43" s="11">
        <v>0</v>
      </c>
      <c r="I43" s="35">
        <f t="shared" ref="I43:I49" si="24">F43+G43+H43</f>
        <v>1757.7</v>
      </c>
      <c r="J43" s="8">
        <v>1784.5</v>
      </c>
      <c r="K43" s="11">
        <v>0</v>
      </c>
      <c r="L43" s="11">
        <v>0</v>
      </c>
      <c r="M43" s="35">
        <f t="shared" ref="M43:M49" si="25">J43+K43+L43</f>
        <v>1784.5</v>
      </c>
      <c r="N43" s="6">
        <v>1784.5</v>
      </c>
      <c r="O43" s="11">
        <v>0</v>
      </c>
      <c r="P43" s="11">
        <v>0</v>
      </c>
      <c r="Q43" s="35">
        <f t="shared" si="23"/>
        <v>1784.5</v>
      </c>
      <c r="R43" s="6">
        <v>1784.5</v>
      </c>
      <c r="S43" s="11">
        <v>0</v>
      </c>
      <c r="T43" s="11">
        <v>0</v>
      </c>
      <c r="U43" s="35">
        <f t="shared" ref="U43:U56" si="26">R43+S43+T43</f>
        <v>1784.5</v>
      </c>
    </row>
    <row r="44" spans="1:21" ht="30.75" customHeight="1" x14ac:dyDescent="0.25">
      <c r="A44" s="79" t="s">
        <v>136</v>
      </c>
      <c r="B44" s="70" t="s">
        <v>50</v>
      </c>
      <c r="C44" s="71"/>
      <c r="D44" s="83"/>
      <c r="E44" s="63">
        <f t="shared" si="15"/>
        <v>137338.6</v>
      </c>
      <c r="F44" s="8">
        <v>0</v>
      </c>
      <c r="G44" s="11">
        <v>0</v>
      </c>
      <c r="H44" s="11">
        <f>30957.3+14299</f>
        <v>45256.3</v>
      </c>
      <c r="I44" s="35">
        <f t="shared" si="24"/>
        <v>45256.3</v>
      </c>
      <c r="J44" s="8">
        <v>0</v>
      </c>
      <c r="K44" s="11">
        <v>0</v>
      </c>
      <c r="L44" s="11">
        <v>30694.1</v>
      </c>
      <c r="M44" s="35">
        <f t="shared" si="25"/>
        <v>30694.1</v>
      </c>
      <c r="N44" s="6">
        <v>0</v>
      </c>
      <c r="O44" s="11">
        <v>0</v>
      </c>
      <c r="P44" s="11">
        <v>30694.1</v>
      </c>
      <c r="Q44" s="35">
        <f t="shared" si="23"/>
        <v>30694.1</v>
      </c>
      <c r="R44" s="6">
        <v>0</v>
      </c>
      <c r="S44" s="11">
        <v>0</v>
      </c>
      <c r="T44" s="11">
        <v>30694.1</v>
      </c>
      <c r="U44" s="35">
        <f t="shared" si="26"/>
        <v>30694.1</v>
      </c>
    </row>
    <row r="45" spans="1:21" ht="57.75" customHeight="1" x14ac:dyDescent="0.25">
      <c r="A45" s="79" t="s">
        <v>137</v>
      </c>
      <c r="B45" s="70" t="s">
        <v>51</v>
      </c>
      <c r="C45" s="71"/>
      <c r="D45" s="83"/>
      <c r="E45" s="63">
        <f t="shared" si="15"/>
        <v>16948.5</v>
      </c>
      <c r="F45" s="8">
        <v>0</v>
      </c>
      <c r="G45" s="11">
        <v>0</v>
      </c>
      <c r="H45" s="11">
        <f>4326.3+571.2</f>
        <v>4897.5</v>
      </c>
      <c r="I45" s="35">
        <f t="shared" si="24"/>
        <v>4897.5</v>
      </c>
      <c r="J45" s="8">
        <v>0</v>
      </c>
      <c r="K45" s="11">
        <v>0</v>
      </c>
      <c r="L45" s="11">
        <v>4017</v>
      </c>
      <c r="M45" s="35">
        <f t="shared" si="25"/>
        <v>4017</v>
      </c>
      <c r="N45" s="6">
        <v>0</v>
      </c>
      <c r="O45" s="11">
        <v>0</v>
      </c>
      <c r="P45" s="11">
        <v>4017</v>
      </c>
      <c r="Q45" s="35">
        <f t="shared" si="23"/>
        <v>4017</v>
      </c>
      <c r="R45" s="6">
        <v>0</v>
      </c>
      <c r="S45" s="11">
        <v>0</v>
      </c>
      <c r="T45" s="11">
        <v>4017</v>
      </c>
      <c r="U45" s="35">
        <f t="shared" si="26"/>
        <v>4017</v>
      </c>
    </row>
    <row r="46" spans="1:21" ht="26.4" x14ac:dyDescent="0.25">
      <c r="A46" s="79" t="s">
        <v>138</v>
      </c>
      <c r="B46" s="70" t="s">
        <v>52</v>
      </c>
      <c r="C46" s="71"/>
      <c r="D46" s="83"/>
      <c r="E46" s="63">
        <f t="shared" si="15"/>
        <v>3577</v>
      </c>
      <c r="F46" s="8">
        <v>0</v>
      </c>
      <c r="G46" s="11">
        <v>0</v>
      </c>
      <c r="H46" s="11">
        <f>1038-575</f>
        <v>463</v>
      </c>
      <c r="I46" s="35">
        <f t="shared" si="24"/>
        <v>463</v>
      </c>
      <c r="J46" s="8">
        <v>0</v>
      </c>
      <c r="K46" s="11">
        <v>0</v>
      </c>
      <c r="L46" s="11">
        <v>1038</v>
      </c>
      <c r="M46" s="35">
        <f t="shared" si="25"/>
        <v>1038</v>
      </c>
      <c r="N46" s="6">
        <v>0</v>
      </c>
      <c r="O46" s="11">
        <v>0</v>
      </c>
      <c r="P46" s="11">
        <v>1038</v>
      </c>
      <c r="Q46" s="35">
        <f t="shared" si="23"/>
        <v>1038</v>
      </c>
      <c r="R46" s="6">
        <v>0</v>
      </c>
      <c r="S46" s="11">
        <v>0</v>
      </c>
      <c r="T46" s="11">
        <v>1038</v>
      </c>
      <c r="U46" s="35">
        <f t="shared" si="26"/>
        <v>1038</v>
      </c>
    </row>
    <row r="47" spans="1:21" ht="30.75" customHeight="1" x14ac:dyDescent="0.25">
      <c r="A47" s="79" t="s">
        <v>139</v>
      </c>
      <c r="B47" s="70" t="s">
        <v>53</v>
      </c>
      <c r="C47" s="71"/>
      <c r="D47" s="83"/>
      <c r="E47" s="63">
        <f t="shared" si="15"/>
        <v>10357.5</v>
      </c>
      <c r="F47" s="8">
        <v>0</v>
      </c>
      <c r="G47" s="11">
        <v>0</v>
      </c>
      <c r="H47" s="11">
        <f>675.7+2294.9</f>
        <v>2970.6000000000004</v>
      </c>
      <c r="I47" s="35">
        <f t="shared" si="24"/>
        <v>2970.6000000000004</v>
      </c>
      <c r="J47" s="8">
        <v>0</v>
      </c>
      <c r="K47" s="11">
        <v>0</v>
      </c>
      <c r="L47" s="11">
        <v>2462.3000000000002</v>
      </c>
      <c r="M47" s="35">
        <f t="shared" si="25"/>
        <v>2462.3000000000002</v>
      </c>
      <c r="N47" s="6">
        <v>0</v>
      </c>
      <c r="O47" s="11">
        <v>0</v>
      </c>
      <c r="P47" s="11">
        <v>2462.3000000000002</v>
      </c>
      <c r="Q47" s="35">
        <f t="shared" si="23"/>
        <v>2462.3000000000002</v>
      </c>
      <c r="R47" s="6">
        <v>0</v>
      </c>
      <c r="S47" s="11">
        <v>0</v>
      </c>
      <c r="T47" s="11">
        <v>2462.3000000000002</v>
      </c>
      <c r="U47" s="35">
        <f t="shared" si="26"/>
        <v>2462.3000000000002</v>
      </c>
    </row>
    <row r="48" spans="1:21" ht="30.75" customHeight="1" x14ac:dyDescent="0.25">
      <c r="A48" s="79" t="s">
        <v>140</v>
      </c>
      <c r="B48" s="70" t="s">
        <v>115</v>
      </c>
      <c r="C48" s="71"/>
      <c r="D48" s="83"/>
      <c r="E48" s="63">
        <f t="shared" si="15"/>
        <v>798.7</v>
      </c>
      <c r="F48" s="8">
        <v>0</v>
      </c>
      <c r="G48" s="11">
        <v>0</v>
      </c>
      <c r="H48" s="11">
        <f>225-101.3</f>
        <v>123.7</v>
      </c>
      <c r="I48" s="35">
        <f t="shared" si="24"/>
        <v>123.7</v>
      </c>
      <c r="J48" s="8">
        <v>0</v>
      </c>
      <c r="K48" s="11">
        <v>0</v>
      </c>
      <c r="L48" s="11">
        <v>225</v>
      </c>
      <c r="M48" s="35">
        <f t="shared" si="25"/>
        <v>225</v>
      </c>
      <c r="N48" s="6">
        <v>0</v>
      </c>
      <c r="O48" s="11">
        <v>0</v>
      </c>
      <c r="P48" s="11">
        <v>225</v>
      </c>
      <c r="Q48" s="35">
        <f t="shared" si="23"/>
        <v>225</v>
      </c>
      <c r="R48" s="6">
        <v>0</v>
      </c>
      <c r="S48" s="11">
        <v>0</v>
      </c>
      <c r="T48" s="11">
        <v>225</v>
      </c>
      <c r="U48" s="35">
        <f t="shared" si="26"/>
        <v>225</v>
      </c>
    </row>
    <row r="49" spans="1:21" ht="30.75" customHeight="1" x14ac:dyDescent="0.25">
      <c r="A49" s="79" t="s">
        <v>141</v>
      </c>
      <c r="B49" s="70" t="s">
        <v>116</v>
      </c>
      <c r="C49" s="71"/>
      <c r="D49" s="83"/>
      <c r="E49" s="63">
        <f t="shared" si="15"/>
        <v>10205.9</v>
      </c>
      <c r="F49" s="8">
        <v>0</v>
      </c>
      <c r="G49" s="11">
        <v>0</v>
      </c>
      <c r="H49" s="11">
        <f>1079.5+5887.9</f>
        <v>6967.4</v>
      </c>
      <c r="I49" s="35">
        <f t="shared" si="24"/>
        <v>6967.4</v>
      </c>
      <c r="J49" s="8">
        <v>0</v>
      </c>
      <c r="K49" s="11">
        <v>0</v>
      </c>
      <c r="L49" s="11">
        <v>1079.5</v>
      </c>
      <c r="M49" s="35">
        <f t="shared" si="25"/>
        <v>1079.5</v>
      </c>
      <c r="N49" s="6">
        <v>0</v>
      </c>
      <c r="O49" s="11">
        <v>0</v>
      </c>
      <c r="P49" s="11">
        <v>1079.5</v>
      </c>
      <c r="Q49" s="35">
        <f t="shared" si="23"/>
        <v>1079.5</v>
      </c>
      <c r="R49" s="6">
        <v>0</v>
      </c>
      <c r="S49" s="11">
        <v>0</v>
      </c>
      <c r="T49" s="11">
        <v>1079.5</v>
      </c>
      <c r="U49" s="35">
        <f t="shared" si="26"/>
        <v>1079.5</v>
      </c>
    </row>
    <row r="50" spans="1:21" ht="82.5" customHeight="1" x14ac:dyDescent="0.25">
      <c r="A50" s="41" t="s">
        <v>30</v>
      </c>
      <c r="B50" s="42" t="s">
        <v>54</v>
      </c>
      <c r="C50" s="97"/>
      <c r="D50" s="82"/>
      <c r="E50" s="63">
        <f t="shared" si="15"/>
        <v>1025</v>
      </c>
      <c r="F50" s="7">
        <f t="shared" ref="F50:H50" si="27">F51+F52</f>
        <v>0</v>
      </c>
      <c r="G50" s="12">
        <f t="shared" si="27"/>
        <v>0</v>
      </c>
      <c r="H50" s="12">
        <f t="shared" si="27"/>
        <v>1025</v>
      </c>
      <c r="I50" s="43">
        <f>I51+I52</f>
        <v>1025</v>
      </c>
      <c r="J50" s="7">
        <f t="shared" ref="J50:L50" si="28">J51+J52</f>
        <v>0</v>
      </c>
      <c r="K50" s="12">
        <f t="shared" si="28"/>
        <v>0</v>
      </c>
      <c r="L50" s="12">
        <f t="shared" si="28"/>
        <v>0</v>
      </c>
      <c r="M50" s="43">
        <f>M51+M52</f>
        <v>0</v>
      </c>
      <c r="N50" s="18">
        <f t="shared" ref="N50:P50" si="29">N51+N52</f>
        <v>0</v>
      </c>
      <c r="O50" s="12">
        <f t="shared" si="29"/>
        <v>0</v>
      </c>
      <c r="P50" s="12">
        <f t="shared" si="29"/>
        <v>0</v>
      </c>
      <c r="Q50" s="43">
        <f t="shared" si="23"/>
        <v>0</v>
      </c>
      <c r="R50" s="18">
        <f t="shared" ref="R50:T50" si="30">R51+R52</f>
        <v>0</v>
      </c>
      <c r="S50" s="12">
        <f t="shared" si="30"/>
        <v>0</v>
      </c>
      <c r="T50" s="12">
        <f t="shared" si="30"/>
        <v>0</v>
      </c>
      <c r="U50" s="43">
        <f t="shared" si="26"/>
        <v>0</v>
      </c>
    </row>
    <row r="51" spans="1:21" ht="26.25" customHeight="1" x14ac:dyDescent="0.25">
      <c r="A51" s="79" t="s">
        <v>142</v>
      </c>
      <c r="B51" s="70" t="s">
        <v>55</v>
      </c>
      <c r="C51" s="97"/>
      <c r="D51" s="83"/>
      <c r="E51" s="63">
        <f t="shared" si="15"/>
        <v>475</v>
      </c>
      <c r="F51" s="8">
        <v>0</v>
      </c>
      <c r="G51" s="11">
        <v>0</v>
      </c>
      <c r="H51" s="11">
        <v>475</v>
      </c>
      <c r="I51" s="35">
        <f>F51+G51+H51</f>
        <v>475</v>
      </c>
      <c r="J51" s="8">
        <v>0</v>
      </c>
      <c r="K51" s="11">
        <v>0</v>
      </c>
      <c r="L51" s="11">
        <v>0</v>
      </c>
      <c r="M51" s="35">
        <f t="shared" ref="M51:M55" si="31">J51+K51+L51</f>
        <v>0</v>
      </c>
      <c r="N51" s="6">
        <v>0</v>
      </c>
      <c r="O51" s="11">
        <v>0</v>
      </c>
      <c r="P51" s="11">
        <v>0</v>
      </c>
      <c r="Q51" s="35">
        <f t="shared" si="23"/>
        <v>0</v>
      </c>
      <c r="R51" s="6">
        <v>0</v>
      </c>
      <c r="S51" s="11">
        <v>0</v>
      </c>
      <c r="T51" s="11">
        <v>0</v>
      </c>
      <c r="U51" s="35">
        <f t="shared" si="26"/>
        <v>0</v>
      </c>
    </row>
    <row r="52" spans="1:21" ht="30.75" customHeight="1" x14ac:dyDescent="0.25">
      <c r="A52" s="79" t="s">
        <v>143</v>
      </c>
      <c r="B52" s="70" t="s">
        <v>96</v>
      </c>
      <c r="C52" s="97"/>
      <c r="D52" s="83"/>
      <c r="E52" s="63">
        <f t="shared" si="15"/>
        <v>550</v>
      </c>
      <c r="F52" s="8">
        <v>0</v>
      </c>
      <c r="G52" s="11">
        <v>0</v>
      </c>
      <c r="H52" s="11">
        <v>550</v>
      </c>
      <c r="I52" s="35">
        <f t="shared" ref="I52:I56" si="32">F52+G52+H52</f>
        <v>550</v>
      </c>
      <c r="J52" s="8">
        <v>0</v>
      </c>
      <c r="K52" s="11">
        <v>0</v>
      </c>
      <c r="L52" s="11">
        <v>0</v>
      </c>
      <c r="M52" s="35">
        <f t="shared" si="31"/>
        <v>0</v>
      </c>
      <c r="N52" s="6">
        <v>0</v>
      </c>
      <c r="O52" s="11">
        <v>0</v>
      </c>
      <c r="P52" s="11">
        <v>0</v>
      </c>
      <c r="Q52" s="35">
        <f t="shared" si="23"/>
        <v>0</v>
      </c>
      <c r="R52" s="6">
        <v>0</v>
      </c>
      <c r="S52" s="11">
        <v>0</v>
      </c>
      <c r="T52" s="11">
        <v>0</v>
      </c>
      <c r="U52" s="35">
        <f t="shared" si="26"/>
        <v>0</v>
      </c>
    </row>
    <row r="53" spans="1:21" ht="162" customHeight="1" x14ac:dyDescent="0.25">
      <c r="A53" s="41" t="s">
        <v>99</v>
      </c>
      <c r="B53" s="70" t="s">
        <v>56</v>
      </c>
      <c r="C53" s="97"/>
      <c r="D53" s="82"/>
      <c r="E53" s="63">
        <f t="shared" si="15"/>
        <v>0</v>
      </c>
      <c r="F53" s="7">
        <v>0</v>
      </c>
      <c r="G53" s="12">
        <v>0</v>
      </c>
      <c r="H53" s="12">
        <v>0</v>
      </c>
      <c r="I53" s="43">
        <f t="shared" si="32"/>
        <v>0</v>
      </c>
      <c r="J53" s="7">
        <v>0</v>
      </c>
      <c r="K53" s="12">
        <v>0</v>
      </c>
      <c r="L53" s="12">
        <v>0</v>
      </c>
      <c r="M53" s="43">
        <f t="shared" si="31"/>
        <v>0</v>
      </c>
      <c r="N53" s="18">
        <v>0</v>
      </c>
      <c r="O53" s="12">
        <v>0</v>
      </c>
      <c r="P53" s="12">
        <v>0</v>
      </c>
      <c r="Q53" s="43">
        <f t="shared" si="23"/>
        <v>0</v>
      </c>
      <c r="R53" s="18">
        <v>0</v>
      </c>
      <c r="S53" s="12">
        <v>0</v>
      </c>
      <c r="T53" s="12">
        <v>0</v>
      </c>
      <c r="U53" s="43">
        <f t="shared" si="26"/>
        <v>0</v>
      </c>
    </row>
    <row r="54" spans="1:21" ht="81" customHeight="1" x14ac:dyDescent="0.25">
      <c r="A54" s="41" t="s">
        <v>144</v>
      </c>
      <c r="B54" s="70" t="s">
        <v>114</v>
      </c>
      <c r="C54" s="97"/>
      <c r="D54" s="82"/>
      <c r="E54" s="63">
        <f t="shared" si="15"/>
        <v>0</v>
      </c>
      <c r="F54" s="7">
        <v>0</v>
      </c>
      <c r="G54" s="12">
        <v>0</v>
      </c>
      <c r="H54" s="12">
        <v>0</v>
      </c>
      <c r="I54" s="43">
        <f t="shared" si="32"/>
        <v>0</v>
      </c>
      <c r="J54" s="7">
        <v>0</v>
      </c>
      <c r="K54" s="12">
        <v>0</v>
      </c>
      <c r="L54" s="12">
        <v>0</v>
      </c>
      <c r="M54" s="43">
        <f t="shared" si="31"/>
        <v>0</v>
      </c>
      <c r="N54" s="18">
        <v>0</v>
      </c>
      <c r="O54" s="12">
        <v>0</v>
      </c>
      <c r="P54" s="12">
        <v>0</v>
      </c>
      <c r="Q54" s="43">
        <f t="shared" si="23"/>
        <v>0</v>
      </c>
      <c r="R54" s="18">
        <v>0</v>
      </c>
      <c r="S54" s="12">
        <v>0</v>
      </c>
      <c r="T54" s="12">
        <v>0</v>
      </c>
      <c r="U54" s="43">
        <f t="shared" si="26"/>
        <v>0</v>
      </c>
    </row>
    <row r="55" spans="1:21" s="16" customFormat="1" ht="77.25" customHeight="1" x14ac:dyDescent="0.25">
      <c r="A55" s="94" t="s">
        <v>188</v>
      </c>
      <c r="B55" s="51" t="s">
        <v>57</v>
      </c>
      <c r="C55" s="95"/>
      <c r="D55" s="82"/>
      <c r="E55" s="63">
        <f>I55+M55+Q55+U55</f>
        <v>95831.2</v>
      </c>
      <c r="F55" s="7">
        <f>F56+F62+F64+F67</f>
        <v>0</v>
      </c>
      <c r="G55" s="12">
        <f>G56+G62+G64+G67</f>
        <v>0</v>
      </c>
      <c r="H55" s="20">
        <f>H56+H61+H62+H64+H67</f>
        <v>25351.699999999997</v>
      </c>
      <c r="I55" s="43">
        <f>F55+G55+H55</f>
        <v>25351.699999999997</v>
      </c>
      <c r="J55" s="7">
        <f>J56+J62+J64+J67</f>
        <v>0</v>
      </c>
      <c r="K55" s="12">
        <f>K56+K62+K64+K67</f>
        <v>0</v>
      </c>
      <c r="L55" s="20">
        <f>L56+L61+L62+L64+L67</f>
        <v>29623.5</v>
      </c>
      <c r="M55" s="43">
        <f t="shared" si="31"/>
        <v>29623.5</v>
      </c>
      <c r="N55" s="18">
        <f>N56+N62+N64+N67</f>
        <v>0</v>
      </c>
      <c r="O55" s="12">
        <f>O56+O62+O64+O67</f>
        <v>0</v>
      </c>
      <c r="P55" s="20">
        <f>P56+P61+P62+P64+P67</f>
        <v>21713.300000000003</v>
      </c>
      <c r="Q55" s="43">
        <f t="shared" si="23"/>
        <v>21713.300000000003</v>
      </c>
      <c r="R55" s="18">
        <f>R56+R62+R64+R67</f>
        <v>0</v>
      </c>
      <c r="S55" s="12">
        <f>S56+S62+S64+S67</f>
        <v>0</v>
      </c>
      <c r="T55" s="20">
        <f>T56+T61+T62+T64+T67</f>
        <v>19142.7</v>
      </c>
      <c r="U55" s="43">
        <f t="shared" si="26"/>
        <v>19142.7</v>
      </c>
    </row>
    <row r="56" spans="1:21" s="74" customFormat="1" ht="38.25" customHeight="1" x14ac:dyDescent="0.25">
      <c r="A56" s="54" t="s">
        <v>189</v>
      </c>
      <c r="B56" s="42" t="s">
        <v>58</v>
      </c>
      <c r="C56" s="81"/>
      <c r="D56" s="82"/>
      <c r="E56" s="63">
        <f t="shared" si="15"/>
        <v>21823.100000000002</v>
      </c>
      <c r="F56" s="7">
        <v>0</v>
      </c>
      <c r="G56" s="12">
        <v>0</v>
      </c>
      <c r="H56" s="21">
        <f>SUM(H57:H59)</f>
        <v>5712</v>
      </c>
      <c r="I56" s="43">
        <f t="shared" si="32"/>
        <v>5712</v>
      </c>
      <c r="J56" s="7">
        <v>0</v>
      </c>
      <c r="K56" s="12">
        <v>0</v>
      </c>
      <c r="L56" s="104">
        <f>SUM(L57:L59)</f>
        <v>6016.7</v>
      </c>
      <c r="M56" s="43">
        <f t="shared" ref="M56" si="33">J56+K56+L56</f>
        <v>6016.7</v>
      </c>
      <c r="N56" s="18">
        <v>0</v>
      </c>
      <c r="O56" s="12">
        <v>0</v>
      </c>
      <c r="P56" s="104">
        <f>SUM(P57:P59)</f>
        <v>5059</v>
      </c>
      <c r="Q56" s="43">
        <f t="shared" si="23"/>
        <v>5059</v>
      </c>
      <c r="R56" s="18">
        <v>0</v>
      </c>
      <c r="S56" s="12">
        <v>0</v>
      </c>
      <c r="T56" s="104">
        <f>SUM(T57:T59)</f>
        <v>5035.4000000000005</v>
      </c>
      <c r="U56" s="43">
        <f t="shared" si="26"/>
        <v>5035.4000000000005</v>
      </c>
    </row>
    <row r="57" spans="1:21" ht="34.5" customHeight="1" x14ac:dyDescent="0.25">
      <c r="A57" s="55" t="s">
        <v>190</v>
      </c>
      <c r="B57" s="70" t="s">
        <v>59</v>
      </c>
      <c r="C57" s="52"/>
      <c r="D57" s="82"/>
      <c r="E57" s="64">
        <f t="shared" si="15"/>
        <v>0</v>
      </c>
      <c r="F57" s="7">
        <v>0</v>
      </c>
      <c r="G57" s="12">
        <v>0</v>
      </c>
      <c r="H57" s="19">
        <v>0</v>
      </c>
      <c r="I57" s="35">
        <f t="shared" ref="I57:I59" si="34">F57+G57+H57</f>
        <v>0</v>
      </c>
      <c r="J57" s="7">
        <v>0</v>
      </c>
      <c r="K57" s="12">
        <v>0</v>
      </c>
      <c r="L57" s="19">
        <v>0</v>
      </c>
      <c r="M57" s="35">
        <f>L57</f>
        <v>0</v>
      </c>
      <c r="N57" s="18">
        <v>0</v>
      </c>
      <c r="O57" s="12">
        <v>0</v>
      </c>
      <c r="P57" s="19">
        <v>151.9</v>
      </c>
      <c r="Q57" s="35">
        <v>0</v>
      </c>
      <c r="R57" s="18">
        <v>0</v>
      </c>
      <c r="S57" s="12">
        <v>0</v>
      </c>
      <c r="T57" s="19">
        <v>4.3</v>
      </c>
      <c r="U57" s="35">
        <v>0</v>
      </c>
    </row>
    <row r="58" spans="1:21" ht="32.25" customHeight="1" x14ac:dyDescent="0.25">
      <c r="A58" s="55" t="s">
        <v>191</v>
      </c>
      <c r="B58" s="70" t="s">
        <v>60</v>
      </c>
      <c r="C58" s="52"/>
      <c r="D58" s="82"/>
      <c r="E58" s="64">
        <f t="shared" si="15"/>
        <v>21124.100000000002</v>
      </c>
      <c r="F58" s="7">
        <v>0</v>
      </c>
      <c r="G58" s="12">
        <v>0</v>
      </c>
      <c r="H58" s="19">
        <v>5440.6</v>
      </c>
      <c r="I58" s="35">
        <f t="shared" si="34"/>
        <v>5440.6</v>
      </c>
      <c r="J58" s="7">
        <v>0</v>
      </c>
      <c r="K58" s="12">
        <v>0</v>
      </c>
      <c r="L58" s="102">
        <v>5745.3</v>
      </c>
      <c r="M58" s="35">
        <f t="shared" ref="M58:M61" si="35">J58+K58+L58</f>
        <v>5745.3</v>
      </c>
      <c r="N58" s="18">
        <v>0</v>
      </c>
      <c r="O58" s="12">
        <v>0</v>
      </c>
      <c r="P58" s="102">
        <v>4907.1000000000004</v>
      </c>
      <c r="Q58" s="35">
        <f t="shared" si="23"/>
        <v>4907.1000000000004</v>
      </c>
      <c r="R58" s="18">
        <v>0</v>
      </c>
      <c r="S58" s="12">
        <v>0</v>
      </c>
      <c r="T58" s="102">
        <v>5031.1000000000004</v>
      </c>
      <c r="U58" s="35">
        <f t="shared" ref="U58:U68" si="36">R58+S58+T58</f>
        <v>5031.1000000000004</v>
      </c>
    </row>
    <row r="59" spans="1:21" ht="34.5" customHeight="1" x14ac:dyDescent="0.25">
      <c r="A59" s="55" t="s">
        <v>192</v>
      </c>
      <c r="B59" s="70" t="s">
        <v>61</v>
      </c>
      <c r="C59" s="52"/>
      <c r="D59" s="82"/>
      <c r="E59" s="64">
        <f t="shared" si="15"/>
        <v>542.79999999999995</v>
      </c>
      <c r="F59" s="7">
        <v>0</v>
      </c>
      <c r="G59" s="12">
        <v>0</v>
      </c>
      <c r="H59" s="19">
        <v>271.39999999999998</v>
      </c>
      <c r="I59" s="35">
        <f t="shared" si="34"/>
        <v>271.39999999999998</v>
      </c>
      <c r="J59" s="7">
        <v>0</v>
      </c>
      <c r="K59" s="12">
        <v>0</v>
      </c>
      <c r="L59" s="102">
        <v>271.39999999999998</v>
      </c>
      <c r="M59" s="35">
        <f t="shared" si="35"/>
        <v>271.39999999999998</v>
      </c>
      <c r="N59" s="18">
        <v>0</v>
      </c>
      <c r="O59" s="12">
        <v>0</v>
      </c>
      <c r="P59" s="102">
        <v>0</v>
      </c>
      <c r="Q59" s="35">
        <f t="shared" si="23"/>
        <v>0</v>
      </c>
      <c r="R59" s="18">
        <v>0</v>
      </c>
      <c r="S59" s="12">
        <v>0</v>
      </c>
      <c r="T59" s="102">
        <v>0</v>
      </c>
      <c r="U59" s="35">
        <f t="shared" si="36"/>
        <v>0</v>
      </c>
    </row>
    <row r="60" spans="1:21" ht="44.25" hidden="1" customHeight="1" x14ac:dyDescent="0.25">
      <c r="A60" s="55" t="s">
        <v>62</v>
      </c>
      <c r="B60" s="70" t="s">
        <v>63</v>
      </c>
      <c r="C60" s="52"/>
      <c r="D60" s="82"/>
      <c r="E60" s="64">
        <f t="shared" si="15"/>
        <v>0</v>
      </c>
      <c r="F60" s="7">
        <v>0</v>
      </c>
      <c r="G60" s="12">
        <v>0</v>
      </c>
      <c r="H60" s="19">
        <v>0</v>
      </c>
      <c r="I60" s="35">
        <f t="shared" ref="I60:I61" si="37">F60+G60+H60</f>
        <v>0</v>
      </c>
      <c r="J60" s="7">
        <v>0</v>
      </c>
      <c r="K60" s="12">
        <v>0</v>
      </c>
      <c r="L60" s="102">
        <v>0</v>
      </c>
      <c r="M60" s="35">
        <f t="shared" si="35"/>
        <v>0</v>
      </c>
      <c r="N60" s="18">
        <v>0</v>
      </c>
      <c r="O60" s="12">
        <v>0</v>
      </c>
      <c r="P60" s="102">
        <v>0</v>
      </c>
      <c r="Q60" s="35">
        <f t="shared" si="23"/>
        <v>0</v>
      </c>
      <c r="R60" s="18">
        <v>0</v>
      </c>
      <c r="S60" s="12">
        <v>0</v>
      </c>
      <c r="T60" s="102">
        <v>0</v>
      </c>
      <c r="U60" s="35">
        <f t="shared" si="36"/>
        <v>0</v>
      </c>
    </row>
    <row r="61" spans="1:21" s="74" customFormat="1" ht="44.25" customHeight="1" x14ac:dyDescent="0.25">
      <c r="A61" s="54" t="s">
        <v>194</v>
      </c>
      <c r="B61" s="103" t="s">
        <v>185</v>
      </c>
      <c r="C61" s="81"/>
      <c r="D61" s="82"/>
      <c r="E61" s="63">
        <f t="shared" si="15"/>
        <v>15320.7</v>
      </c>
      <c r="F61" s="7">
        <v>0</v>
      </c>
      <c r="G61" s="12">
        <v>0</v>
      </c>
      <c r="H61" s="20">
        <v>3619.9</v>
      </c>
      <c r="I61" s="43">
        <f t="shared" si="37"/>
        <v>3619.9</v>
      </c>
      <c r="J61" s="7">
        <v>0</v>
      </c>
      <c r="K61" s="12">
        <v>0</v>
      </c>
      <c r="L61" s="20">
        <v>7915.1</v>
      </c>
      <c r="M61" s="43">
        <f t="shared" si="35"/>
        <v>7915.1</v>
      </c>
      <c r="N61" s="18">
        <v>0</v>
      </c>
      <c r="O61" s="12">
        <v>0</v>
      </c>
      <c r="P61" s="20">
        <v>2229</v>
      </c>
      <c r="Q61" s="43">
        <f t="shared" si="23"/>
        <v>2229</v>
      </c>
      <c r="R61" s="18">
        <v>0</v>
      </c>
      <c r="S61" s="12">
        <v>0</v>
      </c>
      <c r="T61" s="20">
        <v>1556.7</v>
      </c>
      <c r="U61" s="43">
        <f t="shared" si="36"/>
        <v>1556.7</v>
      </c>
    </row>
    <row r="62" spans="1:21" s="74" customFormat="1" ht="52.5" customHeight="1" x14ac:dyDescent="0.25">
      <c r="A62" s="54" t="s">
        <v>193</v>
      </c>
      <c r="B62" s="42" t="s">
        <v>64</v>
      </c>
      <c r="C62" s="81"/>
      <c r="D62" s="82"/>
      <c r="E62" s="63">
        <f t="shared" si="15"/>
        <v>2698.2</v>
      </c>
      <c r="F62" s="7">
        <v>0</v>
      </c>
      <c r="G62" s="12">
        <v>0</v>
      </c>
      <c r="H62" s="53">
        <f>H63</f>
        <v>660.5</v>
      </c>
      <c r="I62" s="43">
        <f t="shared" ref="I62" si="38">F62+G62+H62</f>
        <v>660.5</v>
      </c>
      <c r="J62" s="7">
        <v>0</v>
      </c>
      <c r="K62" s="12">
        <v>0</v>
      </c>
      <c r="L62" s="20">
        <f>L63</f>
        <v>702.1</v>
      </c>
      <c r="M62" s="43">
        <f t="shared" ref="M62:M68" si="39">J62+K62+L62</f>
        <v>702.1</v>
      </c>
      <c r="N62" s="18">
        <v>0</v>
      </c>
      <c r="O62" s="12">
        <v>0</v>
      </c>
      <c r="P62" s="20">
        <f>P63</f>
        <v>649.6</v>
      </c>
      <c r="Q62" s="43">
        <f t="shared" si="23"/>
        <v>649.6</v>
      </c>
      <c r="R62" s="18">
        <v>0</v>
      </c>
      <c r="S62" s="12">
        <v>0</v>
      </c>
      <c r="T62" s="20">
        <f>T63</f>
        <v>686</v>
      </c>
      <c r="U62" s="43">
        <f t="shared" si="36"/>
        <v>686</v>
      </c>
    </row>
    <row r="63" spans="1:21" ht="30" customHeight="1" x14ac:dyDescent="0.25">
      <c r="A63" s="55" t="s">
        <v>195</v>
      </c>
      <c r="B63" s="70" t="s">
        <v>65</v>
      </c>
      <c r="C63" s="52"/>
      <c r="D63" s="82"/>
      <c r="E63" s="64">
        <f t="shared" si="15"/>
        <v>2698.2</v>
      </c>
      <c r="F63" s="7">
        <v>0</v>
      </c>
      <c r="G63" s="12">
        <v>0</v>
      </c>
      <c r="H63" s="19">
        <v>660.5</v>
      </c>
      <c r="I63" s="35">
        <f t="shared" ref="I63:I64" si="40">F63+G63+H63</f>
        <v>660.5</v>
      </c>
      <c r="J63" s="7">
        <v>0</v>
      </c>
      <c r="K63" s="12">
        <v>0</v>
      </c>
      <c r="L63" s="102">
        <v>702.1</v>
      </c>
      <c r="M63" s="35">
        <f t="shared" si="39"/>
        <v>702.1</v>
      </c>
      <c r="N63" s="18">
        <v>0</v>
      </c>
      <c r="O63" s="12">
        <v>0</v>
      </c>
      <c r="P63" s="102">
        <v>649.6</v>
      </c>
      <c r="Q63" s="35">
        <f t="shared" si="23"/>
        <v>649.6</v>
      </c>
      <c r="R63" s="18">
        <v>0</v>
      </c>
      <c r="S63" s="12">
        <v>0</v>
      </c>
      <c r="T63" s="102">
        <v>686</v>
      </c>
      <c r="U63" s="35">
        <f t="shared" si="36"/>
        <v>686</v>
      </c>
    </row>
    <row r="64" spans="1:21" s="74" customFormat="1" ht="45" customHeight="1" x14ac:dyDescent="0.25">
      <c r="A64" s="54" t="s">
        <v>196</v>
      </c>
      <c r="B64" s="42" t="s">
        <v>66</v>
      </c>
      <c r="C64" s="81"/>
      <c r="D64" s="82"/>
      <c r="E64" s="63">
        <f t="shared" si="15"/>
        <v>41401.300000000003</v>
      </c>
      <c r="F64" s="7">
        <v>0</v>
      </c>
      <c r="G64" s="12">
        <v>0</v>
      </c>
      <c r="H64" s="20">
        <f>H65+H66</f>
        <v>11210.2</v>
      </c>
      <c r="I64" s="43">
        <f t="shared" si="40"/>
        <v>11210.2</v>
      </c>
      <c r="J64" s="7">
        <v>0</v>
      </c>
      <c r="K64" s="12">
        <v>0</v>
      </c>
      <c r="L64" s="20">
        <f>L65+L66</f>
        <v>11342.7</v>
      </c>
      <c r="M64" s="43">
        <f t="shared" si="39"/>
        <v>11342.7</v>
      </c>
      <c r="N64" s="18">
        <v>0</v>
      </c>
      <c r="O64" s="12">
        <v>0</v>
      </c>
      <c r="P64" s="20">
        <f>P65+P66</f>
        <v>10630.7</v>
      </c>
      <c r="Q64" s="43">
        <f t="shared" si="23"/>
        <v>10630.7</v>
      </c>
      <c r="R64" s="18">
        <v>0</v>
      </c>
      <c r="S64" s="12">
        <v>0</v>
      </c>
      <c r="T64" s="20">
        <f>T65+T66</f>
        <v>8217.7000000000007</v>
      </c>
      <c r="U64" s="43">
        <f t="shared" si="36"/>
        <v>8217.7000000000007</v>
      </c>
    </row>
    <row r="65" spans="1:21" ht="34.5" hidden="1" customHeight="1" x14ac:dyDescent="0.25">
      <c r="A65" s="55" t="s">
        <v>67</v>
      </c>
      <c r="B65" s="70" t="s">
        <v>68</v>
      </c>
      <c r="C65" s="52"/>
      <c r="D65" s="82"/>
      <c r="E65" s="64" t="e">
        <f t="shared" si="15"/>
        <v>#REF!</v>
      </c>
      <c r="F65" s="7">
        <v>0</v>
      </c>
      <c r="G65" s="12">
        <v>0</v>
      </c>
      <c r="H65" s="19">
        <v>0</v>
      </c>
      <c r="I65" s="35" t="e">
        <f>F65+G65+#REF!+H65</f>
        <v>#REF!</v>
      </c>
      <c r="J65" s="7">
        <v>0</v>
      </c>
      <c r="K65" s="12">
        <v>0</v>
      </c>
      <c r="L65" s="102">
        <v>0</v>
      </c>
      <c r="M65" s="35">
        <f t="shared" si="39"/>
        <v>0</v>
      </c>
      <c r="N65" s="18">
        <v>0</v>
      </c>
      <c r="O65" s="12">
        <v>0</v>
      </c>
      <c r="P65" s="102">
        <v>0</v>
      </c>
      <c r="Q65" s="35">
        <f t="shared" si="23"/>
        <v>0</v>
      </c>
      <c r="R65" s="18">
        <v>0</v>
      </c>
      <c r="S65" s="12">
        <v>0</v>
      </c>
      <c r="T65" s="102">
        <v>0</v>
      </c>
      <c r="U65" s="35">
        <f t="shared" si="36"/>
        <v>0</v>
      </c>
    </row>
    <row r="66" spans="1:21" ht="38.25" customHeight="1" x14ac:dyDescent="0.25">
      <c r="A66" s="55" t="s">
        <v>197</v>
      </c>
      <c r="B66" s="70" t="s">
        <v>69</v>
      </c>
      <c r="C66" s="52"/>
      <c r="D66" s="82"/>
      <c r="E66" s="64">
        <f t="shared" si="15"/>
        <v>41401.300000000003</v>
      </c>
      <c r="F66" s="7">
        <v>0</v>
      </c>
      <c r="G66" s="12">
        <v>0</v>
      </c>
      <c r="H66" s="19">
        <v>11210.2</v>
      </c>
      <c r="I66" s="35">
        <f t="shared" ref="I66:I67" si="41">F66+G66+H66</f>
        <v>11210.2</v>
      </c>
      <c r="J66" s="7">
        <v>0</v>
      </c>
      <c r="K66" s="12">
        <v>0</v>
      </c>
      <c r="L66" s="102">
        <v>11342.7</v>
      </c>
      <c r="M66" s="35">
        <f t="shared" si="39"/>
        <v>11342.7</v>
      </c>
      <c r="N66" s="18">
        <v>0</v>
      </c>
      <c r="O66" s="12">
        <v>0</v>
      </c>
      <c r="P66" s="102">
        <v>10630.7</v>
      </c>
      <c r="Q66" s="35">
        <f t="shared" si="23"/>
        <v>10630.7</v>
      </c>
      <c r="R66" s="18">
        <v>0</v>
      </c>
      <c r="S66" s="12">
        <v>0</v>
      </c>
      <c r="T66" s="102">
        <v>8217.7000000000007</v>
      </c>
      <c r="U66" s="35">
        <f t="shared" si="36"/>
        <v>8217.7000000000007</v>
      </c>
    </row>
    <row r="67" spans="1:21" s="74" customFormat="1" ht="44.25" customHeight="1" x14ac:dyDescent="0.25">
      <c r="A67" s="54" t="s">
        <v>198</v>
      </c>
      <c r="B67" s="42" t="s">
        <v>70</v>
      </c>
      <c r="C67" s="81"/>
      <c r="D67" s="82"/>
      <c r="E67" s="63">
        <f t="shared" si="15"/>
        <v>14587.9</v>
      </c>
      <c r="F67" s="7">
        <v>0</v>
      </c>
      <c r="G67" s="12">
        <v>0</v>
      </c>
      <c r="H67" s="53">
        <f>H68</f>
        <v>4149.1000000000004</v>
      </c>
      <c r="I67" s="43">
        <f t="shared" si="41"/>
        <v>4149.1000000000004</v>
      </c>
      <c r="J67" s="7">
        <v>0</v>
      </c>
      <c r="K67" s="12">
        <v>0</v>
      </c>
      <c r="L67" s="20">
        <f>L68</f>
        <v>3646.9</v>
      </c>
      <c r="M67" s="43">
        <f t="shared" si="39"/>
        <v>3646.9</v>
      </c>
      <c r="N67" s="18">
        <v>0</v>
      </c>
      <c r="O67" s="12">
        <v>0</v>
      </c>
      <c r="P67" s="20">
        <f>P68</f>
        <v>3145</v>
      </c>
      <c r="Q67" s="43">
        <f t="shared" si="23"/>
        <v>3145</v>
      </c>
      <c r="R67" s="18">
        <v>0</v>
      </c>
      <c r="S67" s="12">
        <v>0</v>
      </c>
      <c r="T67" s="20">
        <f>T68</f>
        <v>3646.9</v>
      </c>
      <c r="U67" s="43">
        <f t="shared" si="36"/>
        <v>3646.9</v>
      </c>
    </row>
    <row r="68" spans="1:21" ht="60.75" customHeight="1" x14ac:dyDescent="0.25">
      <c r="A68" s="55" t="s">
        <v>199</v>
      </c>
      <c r="B68" s="70" t="s">
        <v>71</v>
      </c>
      <c r="C68" s="52"/>
      <c r="D68" s="82"/>
      <c r="E68" s="64">
        <f t="shared" si="15"/>
        <v>14587.9</v>
      </c>
      <c r="F68" s="7">
        <v>0</v>
      </c>
      <c r="G68" s="12">
        <v>0</v>
      </c>
      <c r="H68" s="19">
        <v>4149.1000000000004</v>
      </c>
      <c r="I68" s="35">
        <f t="shared" ref="I68" si="42">F68+G68+H68</f>
        <v>4149.1000000000004</v>
      </c>
      <c r="J68" s="7">
        <v>0</v>
      </c>
      <c r="K68" s="12">
        <v>0</v>
      </c>
      <c r="L68" s="102">
        <v>3646.9</v>
      </c>
      <c r="M68" s="35">
        <f t="shared" si="39"/>
        <v>3646.9</v>
      </c>
      <c r="N68" s="18">
        <v>0</v>
      </c>
      <c r="O68" s="12">
        <v>0</v>
      </c>
      <c r="P68" s="102">
        <v>3145</v>
      </c>
      <c r="Q68" s="35">
        <f t="shared" si="23"/>
        <v>3145</v>
      </c>
      <c r="R68" s="18">
        <v>0</v>
      </c>
      <c r="S68" s="12">
        <v>0</v>
      </c>
      <c r="T68" s="102">
        <v>3646.9</v>
      </c>
      <c r="U68" s="35">
        <f t="shared" si="36"/>
        <v>3646.9</v>
      </c>
    </row>
    <row r="69" spans="1:21" ht="120.75" customHeight="1" x14ac:dyDescent="0.25">
      <c r="A69" s="106" t="s">
        <v>33</v>
      </c>
      <c r="B69" s="33" t="s">
        <v>173</v>
      </c>
      <c r="C69" s="56"/>
      <c r="D69" s="82" t="s">
        <v>101</v>
      </c>
      <c r="E69" s="63">
        <f t="shared" si="15"/>
        <v>2087460.1</v>
      </c>
      <c r="F69" s="7">
        <f>F70+F80</f>
        <v>1084238.3</v>
      </c>
      <c r="G69" s="12">
        <f t="shared" ref="G69:U69" si="43">G70</f>
        <v>0</v>
      </c>
      <c r="H69" s="13">
        <f t="shared" si="43"/>
        <v>0</v>
      </c>
      <c r="I69" s="43">
        <f>I70+I80</f>
        <v>1084238.3</v>
      </c>
      <c r="J69" s="7">
        <f>J70+J80</f>
        <v>1003221.8</v>
      </c>
      <c r="K69" s="12">
        <f t="shared" si="43"/>
        <v>0</v>
      </c>
      <c r="L69" s="13">
        <f t="shared" si="43"/>
        <v>0</v>
      </c>
      <c r="M69" s="110">
        <f>M70+M80</f>
        <v>1003221.8</v>
      </c>
      <c r="N69" s="18">
        <f t="shared" si="43"/>
        <v>0</v>
      </c>
      <c r="O69" s="12">
        <f t="shared" si="43"/>
        <v>0</v>
      </c>
      <c r="P69" s="13">
        <f t="shared" si="43"/>
        <v>0</v>
      </c>
      <c r="Q69" s="35">
        <f t="shared" si="43"/>
        <v>0</v>
      </c>
      <c r="R69" s="18">
        <f t="shared" si="43"/>
        <v>0</v>
      </c>
      <c r="S69" s="12">
        <f t="shared" si="43"/>
        <v>0</v>
      </c>
      <c r="T69" s="13">
        <f t="shared" si="43"/>
        <v>0</v>
      </c>
      <c r="U69" s="35">
        <f t="shared" si="43"/>
        <v>0</v>
      </c>
    </row>
    <row r="70" spans="1:21" s="74" customFormat="1" ht="48.75" customHeight="1" x14ac:dyDescent="0.25">
      <c r="A70" s="54" t="s">
        <v>36</v>
      </c>
      <c r="B70" s="57" t="s">
        <v>100</v>
      </c>
      <c r="C70" s="72"/>
      <c r="D70" s="82" t="s">
        <v>102</v>
      </c>
      <c r="E70" s="63">
        <f t="shared" si="15"/>
        <v>1525731.6</v>
      </c>
      <c r="F70" s="7">
        <f t="shared" ref="F70:Q70" si="44">SUM(F71:F74)</f>
        <v>697639</v>
      </c>
      <c r="G70" s="12">
        <f t="shared" si="44"/>
        <v>0</v>
      </c>
      <c r="H70" s="73">
        <f t="shared" si="44"/>
        <v>0</v>
      </c>
      <c r="I70" s="43">
        <f t="shared" si="44"/>
        <v>697639</v>
      </c>
      <c r="J70" s="7">
        <f>SUM(J71:J79)</f>
        <v>828092.60000000009</v>
      </c>
      <c r="K70" s="12">
        <f t="shared" si="44"/>
        <v>0</v>
      </c>
      <c r="L70" s="73">
        <f t="shared" si="44"/>
        <v>0</v>
      </c>
      <c r="M70" s="110">
        <f>SUM(M71:M79)</f>
        <v>828092.60000000009</v>
      </c>
      <c r="N70" s="18">
        <f t="shared" si="44"/>
        <v>0</v>
      </c>
      <c r="O70" s="12">
        <f t="shared" si="44"/>
        <v>0</v>
      </c>
      <c r="P70" s="12">
        <f t="shared" si="44"/>
        <v>0</v>
      </c>
      <c r="Q70" s="43">
        <f t="shared" si="44"/>
        <v>0</v>
      </c>
      <c r="R70" s="12">
        <f t="shared" ref="R70:U70" si="45">SUM(R71:R74)</f>
        <v>0</v>
      </c>
      <c r="S70" s="12">
        <f t="shared" si="45"/>
        <v>0</v>
      </c>
      <c r="T70" s="12">
        <f t="shared" si="45"/>
        <v>0</v>
      </c>
      <c r="U70" s="43">
        <f t="shared" si="45"/>
        <v>0</v>
      </c>
    </row>
    <row r="71" spans="1:21" ht="28.5" customHeight="1" x14ac:dyDescent="0.25">
      <c r="A71" s="55" t="s">
        <v>39</v>
      </c>
      <c r="B71" s="58" t="s">
        <v>24</v>
      </c>
      <c r="C71" s="133" t="s">
        <v>157</v>
      </c>
      <c r="D71" s="83" t="s">
        <v>103</v>
      </c>
      <c r="E71" s="64">
        <f t="shared" si="15"/>
        <v>20271</v>
      </c>
      <c r="F71" s="107">
        <f>18101.5-466.8</f>
        <v>17634.7</v>
      </c>
      <c r="G71" s="12">
        <v>0</v>
      </c>
      <c r="H71" s="13">
        <v>0</v>
      </c>
      <c r="I71" s="35">
        <f t="shared" ref="I71:I74" si="46">SUM(F71:H71)</f>
        <v>17634.7</v>
      </c>
      <c r="J71" s="8">
        <f>401+2235.3</f>
        <v>2636.3</v>
      </c>
      <c r="K71" s="12">
        <v>0</v>
      </c>
      <c r="L71" s="12">
        <v>0</v>
      </c>
      <c r="M71" s="35">
        <f t="shared" ref="M71:M81" si="47">SUM(J71:L71)</f>
        <v>2636.3</v>
      </c>
      <c r="N71" s="18">
        <v>0</v>
      </c>
      <c r="O71" s="12">
        <v>0</v>
      </c>
      <c r="P71" s="12">
        <v>0</v>
      </c>
      <c r="Q71" s="43">
        <v>0</v>
      </c>
      <c r="R71" s="12">
        <v>0</v>
      </c>
      <c r="S71" s="12">
        <v>0</v>
      </c>
      <c r="T71" s="12">
        <v>0</v>
      </c>
      <c r="U71" s="43">
        <v>0</v>
      </c>
    </row>
    <row r="72" spans="1:21" ht="41.25" customHeight="1" x14ac:dyDescent="0.25">
      <c r="A72" s="55" t="s">
        <v>145</v>
      </c>
      <c r="B72" s="58" t="s">
        <v>107</v>
      </c>
      <c r="C72" s="134"/>
      <c r="D72" s="83" t="s">
        <v>104</v>
      </c>
      <c r="E72" s="64">
        <f t="shared" si="15"/>
        <v>1022670.9000000001</v>
      </c>
      <c r="F72" s="107">
        <f>679537.5+466.8</f>
        <v>680004.3</v>
      </c>
      <c r="G72" s="12">
        <v>0</v>
      </c>
      <c r="H72" s="13">
        <v>0</v>
      </c>
      <c r="I72" s="35">
        <f t="shared" si="46"/>
        <v>680004.3</v>
      </c>
      <c r="J72" s="8">
        <f>501036.9-158370.3</f>
        <v>342666.60000000003</v>
      </c>
      <c r="K72" s="12">
        <v>0</v>
      </c>
      <c r="L72" s="12">
        <v>0</v>
      </c>
      <c r="M72" s="35">
        <f>SUM(J72:L72)</f>
        <v>342666.60000000003</v>
      </c>
      <c r="N72" s="18">
        <v>0</v>
      </c>
      <c r="O72" s="12">
        <v>0</v>
      </c>
      <c r="P72" s="12">
        <v>0</v>
      </c>
      <c r="Q72" s="43">
        <v>0</v>
      </c>
      <c r="R72" s="12">
        <v>0</v>
      </c>
      <c r="S72" s="12">
        <v>0</v>
      </c>
      <c r="T72" s="12">
        <v>0</v>
      </c>
      <c r="U72" s="43">
        <v>0</v>
      </c>
    </row>
    <row r="73" spans="1:21" ht="41.25" customHeight="1" x14ac:dyDescent="0.25">
      <c r="A73" s="55" t="s">
        <v>146</v>
      </c>
      <c r="B73" s="58" t="s">
        <v>108</v>
      </c>
      <c r="C73" s="134"/>
      <c r="D73" s="83" t="s">
        <v>106</v>
      </c>
      <c r="E73" s="64">
        <f t="shared" si="15"/>
        <v>6633.2000000000007</v>
      </c>
      <c r="F73" s="8">
        <v>0</v>
      </c>
      <c r="G73" s="12">
        <v>0</v>
      </c>
      <c r="H73" s="13">
        <v>0</v>
      </c>
      <c r="I73" s="35">
        <f t="shared" si="46"/>
        <v>0</v>
      </c>
      <c r="J73" s="8">
        <f>5547.6+1085.6</f>
        <v>6633.2000000000007</v>
      </c>
      <c r="K73" s="12">
        <v>0</v>
      </c>
      <c r="L73" s="12">
        <v>0</v>
      </c>
      <c r="M73" s="35">
        <f t="shared" ref="M73:M75" si="48">SUM(J73:L73)</f>
        <v>6633.2000000000007</v>
      </c>
      <c r="N73" s="18">
        <v>0</v>
      </c>
      <c r="O73" s="12">
        <v>0</v>
      </c>
      <c r="P73" s="12">
        <v>0</v>
      </c>
      <c r="Q73" s="43">
        <v>0</v>
      </c>
      <c r="R73" s="12">
        <v>0</v>
      </c>
      <c r="S73" s="12">
        <v>0</v>
      </c>
      <c r="T73" s="12">
        <v>0</v>
      </c>
      <c r="U73" s="43">
        <v>0</v>
      </c>
    </row>
    <row r="74" spans="1:21" ht="41.25" customHeight="1" x14ac:dyDescent="0.25">
      <c r="A74" s="55" t="s">
        <v>147</v>
      </c>
      <c r="B74" s="58" t="s">
        <v>184</v>
      </c>
      <c r="C74" s="134"/>
      <c r="D74" s="83" t="s">
        <v>217</v>
      </c>
      <c r="E74" s="64">
        <f t="shared" si="15"/>
        <v>55408.2</v>
      </c>
      <c r="F74" s="8">
        <v>0</v>
      </c>
      <c r="G74" s="12">
        <v>0</v>
      </c>
      <c r="H74" s="13">
        <v>0</v>
      </c>
      <c r="I74" s="35">
        <f t="shared" si="46"/>
        <v>0</v>
      </c>
      <c r="J74" s="8">
        <f>54371.2+1037</f>
        <v>55408.2</v>
      </c>
      <c r="K74" s="12">
        <v>0</v>
      </c>
      <c r="L74" s="12">
        <v>0</v>
      </c>
      <c r="M74" s="35">
        <f t="shared" si="48"/>
        <v>55408.2</v>
      </c>
      <c r="N74" s="18">
        <v>0</v>
      </c>
      <c r="O74" s="12">
        <v>0</v>
      </c>
      <c r="P74" s="12">
        <v>0</v>
      </c>
      <c r="Q74" s="43">
        <v>0</v>
      </c>
      <c r="R74" s="12">
        <v>0</v>
      </c>
      <c r="S74" s="12">
        <v>0</v>
      </c>
      <c r="T74" s="12">
        <v>0</v>
      </c>
      <c r="U74" s="43">
        <v>0</v>
      </c>
    </row>
    <row r="75" spans="1:21" ht="41.25" customHeight="1" x14ac:dyDescent="0.25">
      <c r="A75" s="55" t="s">
        <v>187</v>
      </c>
      <c r="B75" s="58" t="s">
        <v>18</v>
      </c>
      <c r="C75" s="134"/>
      <c r="D75" s="83" t="s">
        <v>186</v>
      </c>
      <c r="E75" s="64">
        <f t="shared" si="15"/>
        <v>279598</v>
      </c>
      <c r="F75" s="8">
        <v>0</v>
      </c>
      <c r="G75" s="12">
        <v>0</v>
      </c>
      <c r="H75" s="13">
        <v>0</v>
      </c>
      <c r="I75" s="35">
        <f t="shared" ref="I75" si="49">SUM(F75:H75)</f>
        <v>0</v>
      </c>
      <c r="J75" s="8">
        <f>132048+147550</f>
        <v>279598</v>
      </c>
      <c r="K75" s="12">
        <v>0</v>
      </c>
      <c r="L75" s="12">
        <v>0</v>
      </c>
      <c r="M75" s="35">
        <f t="shared" si="48"/>
        <v>279598</v>
      </c>
      <c r="N75" s="18">
        <v>0</v>
      </c>
      <c r="O75" s="12">
        <v>0</v>
      </c>
      <c r="P75" s="12">
        <v>0</v>
      </c>
      <c r="Q75" s="43">
        <v>0</v>
      </c>
      <c r="R75" s="12">
        <v>0</v>
      </c>
      <c r="S75" s="12">
        <v>0</v>
      </c>
      <c r="T75" s="12">
        <v>0</v>
      </c>
      <c r="U75" s="43">
        <v>0</v>
      </c>
    </row>
    <row r="76" spans="1:21" ht="41.25" customHeight="1" x14ac:dyDescent="0.25">
      <c r="A76" s="55" t="s">
        <v>213</v>
      </c>
      <c r="B76" s="58" t="s">
        <v>112</v>
      </c>
      <c r="C76" s="134"/>
      <c r="D76" s="83" t="s">
        <v>151</v>
      </c>
      <c r="E76" s="64">
        <f t="shared" si="15"/>
        <v>116663.8</v>
      </c>
      <c r="F76" s="8">
        <v>0</v>
      </c>
      <c r="G76" s="12">
        <v>0</v>
      </c>
      <c r="H76" s="13">
        <v>0</v>
      </c>
      <c r="I76" s="35">
        <f t="shared" ref="I76:I79" si="50">SUM(F76:H76)</f>
        <v>0</v>
      </c>
      <c r="J76" s="8">
        <v>116663.8</v>
      </c>
      <c r="K76" s="12">
        <v>0</v>
      </c>
      <c r="L76" s="12">
        <v>0</v>
      </c>
      <c r="M76" s="35">
        <f t="shared" ref="M76:M79" si="51">SUM(J76:L76)</f>
        <v>116663.8</v>
      </c>
      <c r="N76" s="18">
        <v>0</v>
      </c>
      <c r="O76" s="12">
        <v>0</v>
      </c>
      <c r="P76" s="12">
        <v>0</v>
      </c>
      <c r="Q76" s="43">
        <v>0</v>
      </c>
      <c r="R76" s="12">
        <v>0</v>
      </c>
      <c r="S76" s="12">
        <v>0</v>
      </c>
      <c r="T76" s="12">
        <v>0</v>
      </c>
      <c r="U76" s="43">
        <v>0</v>
      </c>
    </row>
    <row r="77" spans="1:21" ht="41.25" customHeight="1" x14ac:dyDescent="0.25">
      <c r="A77" s="55" t="s">
        <v>214</v>
      </c>
      <c r="B77" s="58" t="s">
        <v>113</v>
      </c>
      <c r="C77" s="134"/>
      <c r="D77" s="83" t="s">
        <v>218</v>
      </c>
      <c r="E77" s="64">
        <f t="shared" si="15"/>
        <v>18134.900000000001</v>
      </c>
      <c r="F77" s="8">
        <v>0</v>
      </c>
      <c r="G77" s="12">
        <v>0</v>
      </c>
      <c r="H77" s="13">
        <v>0</v>
      </c>
      <c r="I77" s="35">
        <f t="shared" si="50"/>
        <v>0</v>
      </c>
      <c r="J77" s="8">
        <v>18134.900000000001</v>
      </c>
      <c r="K77" s="12">
        <v>0</v>
      </c>
      <c r="L77" s="12">
        <v>0</v>
      </c>
      <c r="M77" s="35">
        <f t="shared" si="51"/>
        <v>18134.900000000001</v>
      </c>
      <c r="N77" s="18">
        <v>0</v>
      </c>
      <c r="O77" s="12">
        <v>0</v>
      </c>
      <c r="P77" s="12">
        <v>0</v>
      </c>
      <c r="Q77" s="43">
        <v>0</v>
      </c>
      <c r="R77" s="12">
        <v>0</v>
      </c>
      <c r="S77" s="12">
        <v>0</v>
      </c>
      <c r="T77" s="12">
        <v>0</v>
      </c>
      <c r="U77" s="43">
        <v>0</v>
      </c>
    </row>
    <row r="78" spans="1:21" ht="41.25" customHeight="1" x14ac:dyDescent="0.25">
      <c r="A78" s="55" t="s">
        <v>215</v>
      </c>
      <c r="B78" s="58" t="s">
        <v>208</v>
      </c>
      <c r="C78" s="134"/>
      <c r="D78" s="83" t="s">
        <v>219</v>
      </c>
      <c r="E78" s="64">
        <f t="shared" si="15"/>
        <v>2733.9</v>
      </c>
      <c r="F78" s="8">
        <v>0</v>
      </c>
      <c r="G78" s="12">
        <v>0</v>
      </c>
      <c r="H78" s="13">
        <v>0</v>
      </c>
      <c r="I78" s="35">
        <f t="shared" si="50"/>
        <v>0</v>
      </c>
      <c r="J78" s="8">
        <v>2733.9</v>
      </c>
      <c r="K78" s="12">
        <v>0</v>
      </c>
      <c r="L78" s="12">
        <v>0</v>
      </c>
      <c r="M78" s="35">
        <f t="shared" si="51"/>
        <v>2733.9</v>
      </c>
      <c r="N78" s="18">
        <v>0</v>
      </c>
      <c r="O78" s="12">
        <v>0</v>
      </c>
      <c r="P78" s="12">
        <v>0</v>
      </c>
      <c r="Q78" s="43">
        <v>0</v>
      </c>
      <c r="R78" s="12">
        <v>0</v>
      </c>
      <c r="S78" s="12">
        <v>0</v>
      </c>
      <c r="T78" s="12">
        <v>0</v>
      </c>
      <c r="U78" s="43">
        <v>0</v>
      </c>
    </row>
    <row r="79" spans="1:21" ht="41.25" customHeight="1" x14ac:dyDescent="0.25">
      <c r="A79" s="55" t="s">
        <v>216</v>
      </c>
      <c r="B79" s="58" t="s">
        <v>221</v>
      </c>
      <c r="C79" s="135"/>
      <c r="D79" s="83" t="s">
        <v>220</v>
      </c>
      <c r="E79" s="64">
        <f t="shared" si="15"/>
        <v>3617.7</v>
      </c>
      <c r="F79" s="8">
        <v>0</v>
      </c>
      <c r="G79" s="12">
        <v>0</v>
      </c>
      <c r="H79" s="13">
        <v>0</v>
      </c>
      <c r="I79" s="35">
        <f t="shared" si="50"/>
        <v>0</v>
      </c>
      <c r="J79" s="8">
        <v>3617.7</v>
      </c>
      <c r="K79" s="12">
        <v>0</v>
      </c>
      <c r="L79" s="12">
        <v>0</v>
      </c>
      <c r="M79" s="35">
        <f t="shared" si="51"/>
        <v>3617.7</v>
      </c>
      <c r="N79" s="18">
        <v>0</v>
      </c>
      <c r="O79" s="12">
        <v>0</v>
      </c>
      <c r="P79" s="12">
        <v>0</v>
      </c>
      <c r="Q79" s="43">
        <v>0</v>
      </c>
      <c r="R79" s="12">
        <v>0</v>
      </c>
      <c r="S79" s="12">
        <v>0</v>
      </c>
      <c r="T79" s="12">
        <v>0</v>
      </c>
      <c r="U79" s="43">
        <v>0</v>
      </c>
    </row>
    <row r="80" spans="1:21" s="74" customFormat="1" ht="59.25" customHeight="1" x14ac:dyDescent="0.25">
      <c r="A80" s="54" t="s">
        <v>45</v>
      </c>
      <c r="B80" s="57" t="s">
        <v>172</v>
      </c>
      <c r="C80" s="72"/>
      <c r="D80" s="82" t="s">
        <v>150</v>
      </c>
      <c r="E80" s="63">
        <f t="shared" si="15"/>
        <v>561728.5</v>
      </c>
      <c r="F80" s="7">
        <f>F81</f>
        <v>386599.30000000005</v>
      </c>
      <c r="G80" s="12">
        <v>0</v>
      </c>
      <c r="H80" s="73">
        <v>0</v>
      </c>
      <c r="I80" s="43">
        <f>F80+G80+H80</f>
        <v>386599.30000000005</v>
      </c>
      <c r="J80" s="7">
        <f>J81</f>
        <v>175129.2</v>
      </c>
      <c r="K80" s="12">
        <v>0</v>
      </c>
      <c r="L80" s="73">
        <v>0</v>
      </c>
      <c r="M80" s="43">
        <f t="shared" si="47"/>
        <v>175129.2</v>
      </c>
      <c r="N80" s="18">
        <v>0</v>
      </c>
      <c r="O80" s="12">
        <v>0</v>
      </c>
      <c r="P80" s="12">
        <v>0</v>
      </c>
      <c r="Q80" s="43">
        <v>0</v>
      </c>
      <c r="R80" s="12">
        <v>0</v>
      </c>
      <c r="S80" s="12">
        <v>0</v>
      </c>
      <c r="T80" s="12">
        <v>0</v>
      </c>
      <c r="U80" s="43">
        <v>0</v>
      </c>
    </row>
    <row r="81" spans="1:21" s="91" customFormat="1" ht="164.25" customHeight="1" x14ac:dyDescent="0.25">
      <c r="A81" s="55" t="s">
        <v>149</v>
      </c>
      <c r="B81" s="58" t="s">
        <v>148</v>
      </c>
      <c r="C81" s="71" t="s">
        <v>157</v>
      </c>
      <c r="D81" s="83" t="s">
        <v>117</v>
      </c>
      <c r="E81" s="64">
        <f t="shared" si="15"/>
        <v>561728.5</v>
      </c>
      <c r="F81" s="8">
        <f>385852.4+746.9</f>
        <v>386599.30000000005</v>
      </c>
      <c r="G81" s="11">
        <v>0</v>
      </c>
      <c r="H81" s="13">
        <v>0</v>
      </c>
      <c r="I81" s="35">
        <f>F81+G81+H81</f>
        <v>386599.30000000005</v>
      </c>
      <c r="J81" s="8">
        <v>175129.2</v>
      </c>
      <c r="K81" s="11">
        <v>0</v>
      </c>
      <c r="L81" s="13">
        <v>0</v>
      </c>
      <c r="M81" s="35">
        <f t="shared" si="47"/>
        <v>175129.2</v>
      </c>
      <c r="N81" s="6">
        <v>0</v>
      </c>
      <c r="O81" s="11">
        <v>0</v>
      </c>
      <c r="P81" s="11">
        <v>0</v>
      </c>
      <c r="Q81" s="35">
        <f>P81+O81+N81</f>
        <v>0</v>
      </c>
      <c r="R81" s="6">
        <v>0</v>
      </c>
      <c r="S81" s="11">
        <v>0</v>
      </c>
      <c r="T81" s="11">
        <v>0</v>
      </c>
      <c r="U81" s="35">
        <f>T81+S81+R81</f>
        <v>0</v>
      </c>
    </row>
    <row r="82" spans="1:21" ht="29.25" customHeight="1" x14ac:dyDescent="0.25">
      <c r="A82" s="34" t="s">
        <v>72</v>
      </c>
      <c r="B82" s="36" t="s">
        <v>73</v>
      </c>
      <c r="C82" s="71"/>
      <c r="D82" s="83"/>
      <c r="E82" s="63">
        <f t="shared" si="15"/>
        <v>517946.9</v>
      </c>
      <c r="F82" s="7">
        <f t="shared" ref="F82:U82" si="52">F83</f>
        <v>130604.09999999996</v>
      </c>
      <c r="G82" s="12">
        <f t="shared" si="52"/>
        <v>0</v>
      </c>
      <c r="H82" s="12">
        <f t="shared" si="52"/>
        <v>0</v>
      </c>
      <c r="I82" s="43">
        <f t="shared" si="52"/>
        <v>130604.09999999996</v>
      </c>
      <c r="J82" s="7">
        <f t="shared" si="52"/>
        <v>130645.5</v>
      </c>
      <c r="K82" s="12">
        <f t="shared" si="52"/>
        <v>0</v>
      </c>
      <c r="L82" s="12">
        <f t="shared" si="52"/>
        <v>0</v>
      </c>
      <c r="M82" s="43">
        <f t="shared" si="52"/>
        <v>130645.5</v>
      </c>
      <c r="N82" s="18">
        <f t="shared" si="52"/>
        <v>129184.2</v>
      </c>
      <c r="O82" s="12">
        <f t="shared" si="52"/>
        <v>0</v>
      </c>
      <c r="P82" s="12">
        <f t="shared" si="52"/>
        <v>0</v>
      </c>
      <c r="Q82" s="43">
        <f t="shared" si="52"/>
        <v>129184.2</v>
      </c>
      <c r="R82" s="18">
        <f t="shared" si="52"/>
        <v>127513.1</v>
      </c>
      <c r="S82" s="12">
        <f t="shared" si="52"/>
        <v>0</v>
      </c>
      <c r="T82" s="12">
        <f t="shared" si="52"/>
        <v>0</v>
      </c>
      <c r="U82" s="43">
        <f t="shared" si="52"/>
        <v>127513.1</v>
      </c>
    </row>
    <row r="83" spans="1:21" ht="76.5" customHeight="1" x14ac:dyDescent="0.25">
      <c r="A83" s="34" t="s">
        <v>74</v>
      </c>
      <c r="B83" s="80" t="s">
        <v>75</v>
      </c>
      <c r="C83" s="71" t="s">
        <v>157</v>
      </c>
      <c r="D83" s="83" t="s">
        <v>109</v>
      </c>
      <c r="E83" s="63">
        <f t="shared" si="15"/>
        <v>517946.9</v>
      </c>
      <c r="F83" s="8">
        <f>(151670.5+685.8)-23995.6+1918.4+2093.3-1768.3</f>
        <v>130604.09999999996</v>
      </c>
      <c r="G83" s="11">
        <v>0</v>
      </c>
      <c r="H83" s="11">
        <v>0</v>
      </c>
      <c r="I83" s="35">
        <f t="shared" ref="I83" si="53">F83+G83+H83</f>
        <v>130604.09999999996</v>
      </c>
      <c r="J83" s="8">
        <f>128948.3+1697.2</f>
        <v>130645.5</v>
      </c>
      <c r="K83" s="11">
        <v>0</v>
      </c>
      <c r="L83" s="11">
        <v>0</v>
      </c>
      <c r="M83" s="35">
        <f t="shared" ref="M83" si="54">J83+K83+L83</f>
        <v>130645.5</v>
      </c>
      <c r="N83" s="6">
        <v>129184.2</v>
      </c>
      <c r="O83" s="11">
        <v>0</v>
      </c>
      <c r="P83" s="11">
        <v>0</v>
      </c>
      <c r="Q83" s="35">
        <f t="shared" ref="Q83" si="55">N83+O83+P83</f>
        <v>129184.2</v>
      </c>
      <c r="R83" s="6">
        <v>127513.1</v>
      </c>
      <c r="S83" s="11">
        <v>0</v>
      </c>
      <c r="T83" s="11">
        <v>0</v>
      </c>
      <c r="U83" s="35">
        <f t="shared" ref="U83" si="56">R83+S83+T83</f>
        <v>127513.1</v>
      </c>
    </row>
    <row r="84" spans="1:21" ht="36" customHeight="1" x14ac:dyDescent="0.25">
      <c r="A84" s="34" t="s">
        <v>76</v>
      </c>
      <c r="B84" s="36" t="s">
        <v>77</v>
      </c>
      <c r="C84" s="71"/>
      <c r="D84" s="83"/>
      <c r="E84" s="63">
        <f t="shared" si="15"/>
        <v>123266.09999999999</v>
      </c>
      <c r="F84" s="7">
        <f t="shared" ref="F84:U84" si="57">F85</f>
        <v>0</v>
      </c>
      <c r="G84" s="12">
        <f t="shared" si="57"/>
        <v>20818.5</v>
      </c>
      <c r="H84" s="12">
        <f t="shared" si="57"/>
        <v>0</v>
      </c>
      <c r="I84" s="43">
        <f t="shared" si="57"/>
        <v>20818.5</v>
      </c>
      <c r="J84" s="7">
        <f t="shared" si="57"/>
        <v>0</v>
      </c>
      <c r="K84" s="12">
        <f t="shared" si="57"/>
        <v>34149.199999999997</v>
      </c>
      <c r="L84" s="12">
        <f t="shared" si="57"/>
        <v>0</v>
      </c>
      <c r="M84" s="43">
        <f t="shared" si="57"/>
        <v>34149.199999999997</v>
      </c>
      <c r="N84" s="18">
        <f t="shared" si="57"/>
        <v>0</v>
      </c>
      <c r="O84" s="12">
        <f t="shared" si="57"/>
        <v>34149.199999999997</v>
      </c>
      <c r="P84" s="12">
        <f t="shared" si="57"/>
        <v>0</v>
      </c>
      <c r="Q84" s="43">
        <f t="shared" si="57"/>
        <v>34149.199999999997</v>
      </c>
      <c r="R84" s="18">
        <f t="shared" si="57"/>
        <v>0</v>
      </c>
      <c r="S84" s="12">
        <f t="shared" si="57"/>
        <v>34149.199999999997</v>
      </c>
      <c r="T84" s="12">
        <f t="shared" si="57"/>
        <v>0</v>
      </c>
      <c r="U84" s="43">
        <f t="shared" si="57"/>
        <v>34149.199999999997</v>
      </c>
    </row>
    <row r="85" spans="1:21" ht="56.25" customHeight="1" x14ac:dyDescent="0.25">
      <c r="A85" s="34" t="s">
        <v>78</v>
      </c>
      <c r="B85" s="80" t="s">
        <v>79</v>
      </c>
      <c r="C85" s="90" t="s">
        <v>111</v>
      </c>
      <c r="D85" s="83" t="s">
        <v>80</v>
      </c>
      <c r="E85" s="63">
        <f t="shared" si="15"/>
        <v>123266.09999999999</v>
      </c>
      <c r="F85" s="8">
        <v>0</v>
      </c>
      <c r="G85" s="11">
        <v>20818.5</v>
      </c>
      <c r="H85" s="11">
        <v>0</v>
      </c>
      <c r="I85" s="35">
        <f t="shared" ref="I85" si="58">F85+G85+H85</f>
        <v>20818.5</v>
      </c>
      <c r="J85" s="8">
        <v>0</v>
      </c>
      <c r="K85" s="11">
        <v>34149.199999999997</v>
      </c>
      <c r="L85" s="11">
        <v>0</v>
      </c>
      <c r="M85" s="35">
        <f t="shared" ref="M85" si="59">J85+K85+L85</f>
        <v>34149.199999999997</v>
      </c>
      <c r="N85" s="6">
        <v>0</v>
      </c>
      <c r="O85" s="11">
        <v>34149.199999999997</v>
      </c>
      <c r="P85" s="11">
        <v>0</v>
      </c>
      <c r="Q85" s="35">
        <f t="shared" ref="Q85" si="60">N85+O85+P85</f>
        <v>34149.199999999997</v>
      </c>
      <c r="R85" s="6">
        <v>0</v>
      </c>
      <c r="S85" s="11">
        <v>34149.199999999997</v>
      </c>
      <c r="T85" s="11">
        <v>0</v>
      </c>
      <c r="U85" s="35">
        <f t="shared" ref="U85" si="61">R85+S85+T85</f>
        <v>34149.199999999997</v>
      </c>
    </row>
    <row r="86" spans="1:21" ht="35.25" customHeight="1" x14ac:dyDescent="0.25">
      <c r="A86" s="34" t="s">
        <v>81</v>
      </c>
      <c r="B86" s="36" t="s">
        <v>84</v>
      </c>
      <c r="C86" s="71"/>
      <c r="D86" s="83"/>
      <c r="E86" s="63">
        <f t="shared" si="15"/>
        <v>6893.3</v>
      </c>
      <c r="F86" s="7">
        <f t="shared" ref="F86:R92" si="62">F87</f>
        <v>879.60000000000014</v>
      </c>
      <c r="G86" s="12">
        <f t="shared" si="62"/>
        <v>0</v>
      </c>
      <c r="H86" s="12">
        <f t="shared" si="62"/>
        <v>0</v>
      </c>
      <c r="I86" s="43">
        <f t="shared" si="62"/>
        <v>879.60000000000014</v>
      </c>
      <c r="J86" s="7">
        <f t="shared" si="62"/>
        <v>1722.1000000000001</v>
      </c>
      <c r="K86" s="12">
        <f>K87</f>
        <v>0</v>
      </c>
      <c r="L86" s="12">
        <f>L87</f>
        <v>0</v>
      </c>
      <c r="M86" s="43">
        <f>M87</f>
        <v>1722.1000000000001</v>
      </c>
      <c r="N86" s="18">
        <f t="shared" ref="N86" si="63">N87</f>
        <v>2145.8000000000002</v>
      </c>
      <c r="O86" s="12">
        <f>O87</f>
        <v>0</v>
      </c>
      <c r="P86" s="12">
        <f>P87</f>
        <v>0</v>
      </c>
      <c r="Q86" s="43">
        <f>Q87</f>
        <v>2145.8000000000002</v>
      </c>
      <c r="R86" s="18">
        <f t="shared" ref="R86" si="64">R87</f>
        <v>2145.8000000000002</v>
      </c>
      <c r="S86" s="12">
        <f>S87</f>
        <v>0</v>
      </c>
      <c r="T86" s="12">
        <f>T87</f>
        <v>0</v>
      </c>
      <c r="U86" s="43">
        <f>U87</f>
        <v>2145.8000000000002</v>
      </c>
    </row>
    <row r="87" spans="1:21" ht="142.5" customHeight="1" x14ac:dyDescent="0.25">
      <c r="A87" s="69" t="s">
        <v>82</v>
      </c>
      <c r="B87" s="96" t="s">
        <v>152</v>
      </c>
      <c r="C87" s="71" t="s">
        <v>157</v>
      </c>
      <c r="D87" s="83" t="s">
        <v>86</v>
      </c>
      <c r="E87" s="63">
        <f t="shared" si="15"/>
        <v>6893.3</v>
      </c>
      <c r="F87" s="8">
        <f>2145.8-1266.2</f>
        <v>879.60000000000014</v>
      </c>
      <c r="G87" s="11">
        <v>0</v>
      </c>
      <c r="H87" s="11">
        <v>0</v>
      </c>
      <c r="I87" s="35">
        <f t="shared" ref="I87" si="65">F87+G87+H87</f>
        <v>879.60000000000014</v>
      </c>
      <c r="J87" s="8">
        <f>2145.8-423.7</f>
        <v>1722.1000000000001</v>
      </c>
      <c r="K87" s="11">
        <v>0</v>
      </c>
      <c r="L87" s="11">
        <v>0</v>
      </c>
      <c r="M87" s="35">
        <f t="shared" ref="M87" si="66">J87+K87+L87</f>
        <v>1722.1000000000001</v>
      </c>
      <c r="N87" s="6">
        <v>2145.8000000000002</v>
      </c>
      <c r="O87" s="11">
        <v>0</v>
      </c>
      <c r="P87" s="11">
        <v>0</v>
      </c>
      <c r="Q87" s="35">
        <f t="shared" ref="Q87" si="67">N87+O87+P87</f>
        <v>2145.8000000000002</v>
      </c>
      <c r="R87" s="6">
        <v>2145.8000000000002</v>
      </c>
      <c r="S87" s="11">
        <v>0</v>
      </c>
      <c r="T87" s="11">
        <v>0</v>
      </c>
      <c r="U87" s="35">
        <f t="shared" ref="U87" si="68">R87+S87+T87</f>
        <v>2145.8000000000002</v>
      </c>
    </row>
    <row r="88" spans="1:21" ht="36" customHeight="1" x14ac:dyDescent="0.25">
      <c r="A88" s="34" t="s">
        <v>83</v>
      </c>
      <c r="B88" s="36" t="s">
        <v>87</v>
      </c>
      <c r="C88" s="71"/>
      <c r="D88" s="83"/>
      <c r="E88" s="63">
        <f t="shared" si="15"/>
        <v>10940</v>
      </c>
      <c r="F88" s="7">
        <f t="shared" si="62"/>
        <v>1925</v>
      </c>
      <c r="G88" s="12">
        <f t="shared" si="62"/>
        <v>0</v>
      </c>
      <c r="H88" s="12">
        <f t="shared" si="62"/>
        <v>0</v>
      </c>
      <c r="I88" s="43">
        <f t="shared" si="62"/>
        <v>1925</v>
      </c>
      <c r="J88" s="7">
        <f t="shared" ref="J88:U88" si="69">J89</f>
        <v>3005</v>
      </c>
      <c r="K88" s="12">
        <f t="shared" si="69"/>
        <v>0</v>
      </c>
      <c r="L88" s="12">
        <f t="shared" si="69"/>
        <v>0</v>
      </c>
      <c r="M88" s="43">
        <f t="shared" si="69"/>
        <v>3005</v>
      </c>
      <c r="N88" s="18">
        <f t="shared" si="69"/>
        <v>3005</v>
      </c>
      <c r="O88" s="12">
        <f t="shared" si="69"/>
        <v>0</v>
      </c>
      <c r="P88" s="12">
        <f t="shared" si="69"/>
        <v>0</v>
      </c>
      <c r="Q88" s="43">
        <f t="shared" si="69"/>
        <v>3005</v>
      </c>
      <c r="R88" s="18">
        <f t="shared" si="69"/>
        <v>3005</v>
      </c>
      <c r="S88" s="12">
        <f t="shared" si="69"/>
        <v>0</v>
      </c>
      <c r="T88" s="12">
        <f t="shared" si="69"/>
        <v>0</v>
      </c>
      <c r="U88" s="43">
        <f t="shared" si="69"/>
        <v>3005</v>
      </c>
    </row>
    <row r="89" spans="1:21" ht="74.25" customHeight="1" x14ac:dyDescent="0.25">
      <c r="A89" s="34" t="s">
        <v>85</v>
      </c>
      <c r="B89" s="80" t="s">
        <v>88</v>
      </c>
      <c r="C89" s="71" t="s">
        <v>111</v>
      </c>
      <c r="D89" s="83" t="s">
        <v>89</v>
      </c>
      <c r="E89" s="63">
        <f t="shared" si="15"/>
        <v>10940</v>
      </c>
      <c r="F89" s="8">
        <f>3005-1080</f>
        <v>1925</v>
      </c>
      <c r="G89" s="11">
        <v>0</v>
      </c>
      <c r="H89" s="11">
        <v>0</v>
      </c>
      <c r="I89" s="35">
        <f t="shared" ref="I89:I97" si="70">F89+G89+H89</f>
        <v>1925</v>
      </c>
      <c r="J89" s="8">
        <v>3005</v>
      </c>
      <c r="K89" s="11">
        <v>0</v>
      </c>
      <c r="L89" s="11">
        <v>0</v>
      </c>
      <c r="M89" s="35">
        <f t="shared" ref="M89:M91" si="71">J89+K89+L89</f>
        <v>3005</v>
      </c>
      <c r="N89" s="6">
        <v>3005</v>
      </c>
      <c r="O89" s="11">
        <v>0</v>
      </c>
      <c r="P89" s="11">
        <v>0</v>
      </c>
      <c r="Q89" s="35">
        <f t="shared" ref="Q89" si="72">N89+O89+P89</f>
        <v>3005</v>
      </c>
      <c r="R89" s="6">
        <v>3005</v>
      </c>
      <c r="S89" s="11">
        <v>0</v>
      </c>
      <c r="T89" s="11">
        <v>0</v>
      </c>
      <c r="U89" s="35">
        <f t="shared" ref="U89" si="73">R89+S89+T89</f>
        <v>3005</v>
      </c>
    </row>
    <row r="90" spans="1:21" ht="36" customHeight="1" x14ac:dyDescent="0.25">
      <c r="A90" s="34" t="s">
        <v>153</v>
      </c>
      <c r="B90" s="36" t="s">
        <v>160</v>
      </c>
      <c r="C90" s="71"/>
      <c r="D90" s="83"/>
      <c r="E90" s="63">
        <f t="shared" si="15"/>
        <v>219486.7</v>
      </c>
      <c r="F90" s="7">
        <f t="shared" si="62"/>
        <v>76693.700000000012</v>
      </c>
      <c r="G90" s="12">
        <f t="shared" si="62"/>
        <v>0</v>
      </c>
      <c r="H90" s="12">
        <f t="shared" si="62"/>
        <v>0</v>
      </c>
      <c r="I90" s="43">
        <f t="shared" si="62"/>
        <v>76693.700000000012</v>
      </c>
      <c r="J90" s="7">
        <f t="shared" si="62"/>
        <v>142793</v>
      </c>
      <c r="K90" s="12">
        <f t="shared" si="62"/>
        <v>0</v>
      </c>
      <c r="L90" s="12">
        <f t="shared" si="62"/>
        <v>0</v>
      </c>
      <c r="M90" s="43">
        <f t="shared" si="62"/>
        <v>142793</v>
      </c>
      <c r="N90" s="18">
        <f t="shared" si="62"/>
        <v>0</v>
      </c>
      <c r="O90" s="12">
        <f t="shared" si="62"/>
        <v>0</v>
      </c>
      <c r="P90" s="12">
        <f t="shared" si="62"/>
        <v>0</v>
      </c>
      <c r="Q90" s="43">
        <f t="shared" si="62"/>
        <v>0</v>
      </c>
      <c r="R90" s="18">
        <f t="shared" si="62"/>
        <v>0</v>
      </c>
      <c r="S90" s="12">
        <f t="shared" ref="R90:U92" si="74">S91</f>
        <v>0</v>
      </c>
      <c r="T90" s="12">
        <f t="shared" si="74"/>
        <v>0</v>
      </c>
      <c r="U90" s="43">
        <f t="shared" si="74"/>
        <v>0</v>
      </c>
    </row>
    <row r="91" spans="1:21" ht="180.75" customHeight="1" x14ac:dyDescent="0.25">
      <c r="A91" s="34" t="s">
        <v>154</v>
      </c>
      <c r="B91" s="80" t="s">
        <v>171</v>
      </c>
      <c r="C91" s="71" t="s">
        <v>159</v>
      </c>
      <c r="D91" s="83" t="s">
        <v>161</v>
      </c>
      <c r="E91" s="63">
        <f t="shared" si="15"/>
        <v>219486.7</v>
      </c>
      <c r="F91" s="8">
        <f>81208.1+89099.5-93613.9</f>
        <v>76693.700000000012</v>
      </c>
      <c r="G91" s="11">
        <v>0</v>
      </c>
      <c r="H91" s="11">
        <v>0</v>
      </c>
      <c r="I91" s="35">
        <f>F91</f>
        <v>76693.700000000012</v>
      </c>
      <c r="J91" s="8">
        <v>142793</v>
      </c>
      <c r="K91" s="11">
        <v>0</v>
      </c>
      <c r="L91" s="11">
        <v>0</v>
      </c>
      <c r="M91" s="35">
        <f t="shared" si="71"/>
        <v>142793</v>
      </c>
      <c r="N91" s="6">
        <v>0</v>
      </c>
      <c r="O91" s="11">
        <v>0</v>
      </c>
      <c r="P91" s="11">
        <v>0</v>
      </c>
      <c r="Q91" s="35">
        <f t="shared" ref="Q91" si="75">N91+O91+P91</f>
        <v>0</v>
      </c>
      <c r="R91" s="6">
        <v>0</v>
      </c>
      <c r="S91" s="11">
        <v>0</v>
      </c>
      <c r="T91" s="11">
        <v>0</v>
      </c>
      <c r="U91" s="35">
        <f t="shared" ref="U91" si="76">R91+S91+T91</f>
        <v>0</v>
      </c>
    </row>
    <row r="92" spans="1:21" ht="36" customHeight="1" x14ac:dyDescent="0.25">
      <c r="A92" s="34" t="s">
        <v>162</v>
      </c>
      <c r="B92" s="36" t="s">
        <v>155</v>
      </c>
      <c r="C92" s="71"/>
      <c r="D92" s="83"/>
      <c r="E92" s="63">
        <f t="shared" si="15"/>
        <v>200000.40000000002</v>
      </c>
      <c r="F92" s="7">
        <f t="shared" si="62"/>
        <v>200000.40000000002</v>
      </c>
      <c r="G92" s="12">
        <f t="shared" si="62"/>
        <v>0</v>
      </c>
      <c r="H92" s="12">
        <f t="shared" si="62"/>
        <v>0</v>
      </c>
      <c r="I92" s="43">
        <f>I93</f>
        <v>200000.40000000002</v>
      </c>
      <c r="J92" s="7">
        <f t="shared" si="62"/>
        <v>0</v>
      </c>
      <c r="K92" s="12">
        <f t="shared" si="62"/>
        <v>0</v>
      </c>
      <c r="L92" s="12">
        <f t="shared" si="62"/>
        <v>0</v>
      </c>
      <c r="M92" s="43">
        <f t="shared" si="62"/>
        <v>0</v>
      </c>
      <c r="N92" s="18">
        <f t="shared" si="62"/>
        <v>0</v>
      </c>
      <c r="O92" s="12">
        <f t="shared" si="62"/>
        <v>0</v>
      </c>
      <c r="P92" s="12">
        <f t="shared" si="62"/>
        <v>0</v>
      </c>
      <c r="Q92" s="43">
        <f t="shared" si="62"/>
        <v>0</v>
      </c>
      <c r="R92" s="18">
        <f t="shared" si="74"/>
        <v>0</v>
      </c>
      <c r="S92" s="12">
        <f t="shared" si="74"/>
        <v>0</v>
      </c>
      <c r="T92" s="12">
        <f t="shared" si="74"/>
        <v>0</v>
      </c>
      <c r="U92" s="43">
        <f t="shared" si="74"/>
        <v>0</v>
      </c>
    </row>
    <row r="93" spans="1:21" ht="183.75" customHeight="1" x14ac:dyDescent="0.25">
      <c r="A93" s="34" t="s">
        <v>163</v>
      </c>
      <c r="B93" s="80" t="s">
        <v>182</v>
      </c>
      <c r="C93" s="71" t="s">
        <v>159</v>
      </c>
      <c r="D93" s="83" t="s">
        <v>156</v>
      </c>
      <c r="E93" s="63">
        <f t="shared" si="15"/>
        <v>200000.40000000002</v>
      </c>
      <c r="F93" s="8">
        <f>233333.4+100000-233333+100000</f>
        <v>200000.40000000002</v>
      </c>
      <c r="G93" s="11">
        <v>0</v>
      </c>
      <c r="H93" s="11">
        <v>0</v>
      </c>
      <c r="I93" s="35">
        <f t="shared" si="70"/>
        <v>200000.40000000002</v>
      </c>
      <c r="J93" s="8">
        <v>0</v>
      </c>
      <c r="K93" s="11">
        <v>0</v>
      </c>
      <c r="L93" s="11">
        <v>0</v>
      </c>
      <c r="M93" s="35">
        <f t="shared" ref="M93:M97" si="77">J93+K93+L93</f>
        <v>0</v>
      </c>
      <c r="N93" s="6">
        <v>0</v>
      </c>
      <c r="O93" s="11">
        <v>0</v>
      </c>
      <c r="P93" s="11">
        <v>0</v>
      </c>
      <c r="Q93" s="35">
        <f t="shared" ref="Q93:Q97" si="78">N93+O93+P93</f>
        <v>0</v>
      </c>
      <c r="R93" s="6">
        <v>0</v>
      </c>
      <c r="S93" s="11">
        <v>0</v>
      </c>
      <c r="T93" s="11">
        <v>0</v>
      </c>
      <c r="U93" s="35">
        <f t="shared" ref="U93:U97" si="79">R93+S93+T93</f>
        <v>0</v>
      </c>
    </row>
    <row r="94" spans="1:21" ht="36" customHeight="1" x14ac:dyDescent="0.25">
      <c r="A94" s="34" t="s">
        <v>166</v>
      </c>
      <c r="B94" s="36" t="s">
        <v>168</v>
      </c>
      <c r="C94" s="71"/>
      <c r="D94" s="83"/>
      <c r="E94" s="63">
        <f t="shared" ref="E94:E97" si="80">I94+M94+Q94+U94</f>
        <v>15561.800000000001</v>
      </c>
      <c r="F94" s="7">
        <f>F95</f>
        <v>3890</v>
      </c>
      <c r="G94" s="12">
        <f>G95</f>
        <v>0</v>
      </c>
      <c r="H94" s="12">
        <f>H95</f>
        <v>0</v>
      </c>
      <c r="I94" s="43">
        <f t="shared" si="70"/>
        <v>3890</v>
      </c>
      <c r="J94" s="7">
        <f>J95</f>
        <v>3890.6</v>
      </c>
      <c r="K94" s="12">
        <v>0</v>
      </c>
      <c r="L94" s="12">
        <v>0</v>
      </c>
      <c r="M94" s="43">
        <f t="shared" si="77"/>
        <v>3890.6</v>
      </c>
      <c r="N94" s="18">
        <f>N95</f>
        <v>3890.6</v>
      </c>
      <c r="O94" s="12">
        <v>0</v>
      </c>
      <c r="P94" s="12">
        <v>0</v>
      </c>
      <c r="Q94" s="43">
        <f t="shared" si="78"/>
        <v>3890.6</v>
      </c>
      <c r="R94" s="18">
        <f>R95</f>
        <v>3890.6</v>
      </c>
      <c r="S94" s="12">
        <v>0</v>
      </c>
      <c r="T94" s="12">
        <v>0</v>
      </c>
      <c r="U94" s="43">
        <f t="shared" si="79"/>
        <v>3890.6</v>
      </c>
    </row>
    <row r="95" spans="1:21" ht="88.5" customHeight="1" x14ac:dyDescent="0.25">
      <c r="A95" s="34" t="s">
        <v>167</v>
      </c>
      <c r="B95" s="80" t="s">
        <v>176</v>
      </c>
      <c r="C95" s="71" t="s">
        <v>111</v>
      </c>
      <c r="D95" s="83" t="s">
        <v>169</v>
      </c>
      <c r="E95" s="63">
        <f t="shared" si="80"/>
        <v>15561.800000000001</v>
      </c>
      <c r="F95" s="8">
        <f>3890.6-0.6</f>
        <v>3890</v>
      </c>
      <c r="G95" s="11">
        <v>0</v>
      </c>
      <c r="H95" s="11">
        <v>0</v>
      </c>
      <c r="I95" s="35">
        <f t="shared" si="70"/>
        <v>3890</v>
      </c>
      <c r="J95" s="8">
        <v>3890.6</v>
      </c>
      <c r="K95" s="11">
        <v>0</v>
      </c>
      <c r="L95" s="11">
        <v>0</v>
      </c>
      <c r="M95" s="35">
        <f t="shared" si="77"/>
        <v>3890.6</v>
      </c>
      <c r="N95" s="6">
        <v>3890.6</v>
      </c>
      <c r="O95" s="11">
        <v>0</v>
      </c>
      <c r="P95" s="11">
        <v>0</v>
      </c>
      <c r="Q95" s="35">
        <f t="shared" si="78"/>
        <v>3890.6</v>
      </c>
      <c r="R95" s="6">
        <v>3890.6</v>
      </c>
      <c r="S95" s="11">
        <v>0</v>
      </c>
      <c r="T95" s="11">
        <v>0</v>
      </c>
      <c r="U95" s="35">
        <f t="shared" si="79"/>
        <v>3890.6</v>
      </c>
    </row>
    <row r="96" spans="1:21" ht="36" customHeight="1" x14ac:dyDescent="0.25">
      <c r="A96" s="34" t="s">
        <v>225</v>
      </c>
      <c r="B96" s="36" t="s">
        <v>224</v>
      </c>
      <c r="C96" s="71"/>
      <c r="D96" s="83"/>
      <c r="E96" s="63">
        <f t="shared" si="80"/>
        <v>34419</v>
      </c>
      <c r="F96" s="7">
        <f>F97</f>
        <v>0</v>
      </c>
      <c r="G96" s="12">
        <f>G97</f>
        <v>0</v>
      </c>
      <c r="H96" s="12">
        <f>H97</f>
        <v>0</v>
      </c>
      <c r="I96" s="43">
        <f t="shared" ref="I96" si="81">F96+G96+H96</f>
        <v>0</v>
      </c>
      <c r="J96" s="7">
        <f>J97</f>
        <v>34419</v>
      </c>
      <c r="K96" s="12">
        <v>0</v>
      </c>
      <c r="L96" s="12">
        <v>0</v>
      </c>
      <c r="M96" s="43">
        <f t="shared" ref="M96" si="82">J96+K96+L96</f>
        <v>34419</v>
      </c>
      <c r="N96" s="18">
        <f>N97</f>
        <v>0</v>
      </c>
      <c r="O96" s="12">
        <v>0</v>
      </c>
      <c r="P96" s="12">
        <v>0</v>
      </c>
      <c r="Q96" s="43">
        <f t="shared" ref="Q96" si="83">N96+O96+P96</f>
        <v>0</v>
      </c>
      <c r="R96" s="18">
        <f>R97</f>
        <v>0</v>
      </c>
      <c r="S96" s="12">
        <v>0</v>
      </c>
      <c r="T96" s="12">
        <v>0</v>
      </c>
      <c r="U96" s="43">
        <f t="shared" ref="U96" si="84">R96+S96+T96</f>
        <v>0</v>
      </c>
    </row>
    <row r="97" spans="1:21" ht="212.25" customHeight="1" x14ac:dyDescent="0.25">
      <c r="A97" s="34" t="s">
        <v>226</v>
      </c>
      <c r="B97" s="80" t="s">
        <v>227</v>
      </c>
      <c r="C97" s="71" t="s">
        <v>159</v>
      </c>
      <c r="D97" s="83" t="s">
        <v>223</v>
      </c>
      <c r="E97" s="63">
        <f t="shared" si="80"/>
        <v>34419</v>
      </c>
      <c r="F97" s="8">
        <v>0</v>
      </c>
      <c r="G97" s="11">
        <v>0</v>
      </c>
      <c r="H97" s="11">
        <v>0</v>
      </c>
      <c r="I97" s="35">
        <f t="shared" si="70"/>
        <v>0</v>
      </c>
      <c r="J97" s="8">
        <v>34419</v>
      </c>
      <c r="K97" s="11">
        <v>0</v>
      </c>
      <c r="L97" s="11">
        <v>0</v>
      </c>
      <c r="M97" s="35">
        <f t="shared" si="77"/>
        <v>34419</v>
      </c>
      <c r="N97" s="6"/>
      <c r="O97" s="11">
        <v>0</v>
      </c>
      <c r="P97" s="11">
        <v>0</v>
      </c>
      <c r="Q97" s="35">
        <f t="shared" si="78"/>
        <v>0</v>
      </c>
      <c r="R97" s="6">
        <v>0</v>
      </c>
      <c r="S97" s="11">
        <v>0</v>
      </c>
      <c r="T97" s="11">
        <v>0</v>
      </c>
      <c r="U97" s="35">
        <f t="shared" si="79"/>
        <v>0</v>
      </c>
    </row>
    <row r="98" spans="1:21" ht="33.75" customHeight="1" thickBot="1" x14ac:dyDescent="0.3">
      <c r="A98" s="59"/>
      <c r="B98" s="60" t="s">
        <v>90</v>
      </c>
      <c r="C98" s="61"/>
      <c r="D98" s="85"/>
      <c r="E98" s="86">
        <f>I98+M98+Q98+U98</f>
        <v>6409726.5000000009</v>
      </c>
      <c r="F98" s="87">
        <f>F17+F36+F69+F82+F84+F86+F88+F90+F92+F94+F96</f>
        <v>3789206.1</v>
      </c>
      <c r="G98" s="88">
        <f>G17+G36+G82+G84+G86+G88</f>
        <v>42138.7</v>
      </c>
      <c r="H98" s="88">
        <f>H17+H36+H82+H84+H86+H88</f>
        <v>87055.2</v>
      </c>
      <c r="I98" s="89">
        <f>I17+I36+I69+I82+I84+I86+I88+I90+I92+I94+I96</f>
        <v>3918400.0000000005</v>
      </c>
      <c r="J98" s="87">
        <f>J17+J36+J69+J82+J84+J86+J88+J90+J92+J94+J96</f>
        <v>1461141.1000000003</v>
      </c>
      <c r="K98" s="88">
        <f>K17+K36+K82+K84+K86+K88</f>
        <v>99499.5</v>
      </c>
      <c r="L98" s="88">
        <f>L17+L36+L82+L84+L86+L88</f>
        <v>69139.399999999994</v>
      </c>
      <c r="M98" s="89">
        <f>M17+M36+M69+M82+M84+M86+M88+M90+M92+M94+M96</f>
        <v>1629780.0000000002</v>
      </c>
      <c r="N98" s="109">
        <f>N17+N36+N69+N82+N84+N86+N88+N90+N92+N94+N96</f>
        <v>512177.89999999997</v>
      </c>
      <c r="O98" s="88">
        <f>O17+O36+O82+O84+O86+O88</f>
        <v>45570.899999999994</v>
      </c>
      <c r="P98" s="88">
        <f>P17+P36+P82+P84+P86+P88</f>
        <v>61229.200000000004</v>
      </c>
      <c r="Q98" s="89">
        <f>Q17+Q36+Q69+Q82+Q84+Q86+Q88+Q90+Q92+Q94+Q96</f>
        <v>618978</v>
      </c>
      <c r="R98" s="87">
        <f>R17+R36+R69+R82+R84+R86+R88+R90+R92+R94+R96</f>
        <v>138339</v>
      </c>
      <c r="S98" s="88">
        <f>S17+S36+S82+S84+S86+S88</f>
        <v>45570.899999999994</v>
      </c>
      <c r="T98" s="88">
        <f>T17+T36+T82+T84+T86+T88</f>
        <v>58658.600000000006</v>
      </c>
      <c r="U98" s="89">
        <f>U17+U36+U69+U82+U84+U86+U88+U90+U92+U94+U96</f>
        <v>242568.50000000003</v>
      </c>
    </row>
    <row r="100" spans="1:21" ht="14.4" x14ac:dyDescent="0.25">
      <c r="B100" s="132"/>
      <c r="C100" s="132"/>
      <c r="D100" s="132"/>
      <c r="E100" s="132"/>
    </row>
    <row r="101" spans="1:21" ht="23.25" customHeight="1" x14ac:dyDescent="0.3">
      <c r="B101" s="131"/>
      <c r="C101" s="131"/>
      <c r="D101" s="131"/>
      <c r="E101" s="131"/>
      <c r="F101" s="9"/>
      <c r="G101" s="9"/>
      <c r="H101" s="9"/>
      <c r="I101" s="23"/>
    </row>
    <row r="102" spans="1:21" ht="17.399999999999999" x14ac:dyDescent="0.3">
      <c r="B102" s="24"/>
      <c r="C102" s="25"/>
      <c r="D102" s="24"/>
      <c r="E102" s="22"/>
    </row>
    <row r="103" spans="1:21" ht="17.399999999999999" x14ac:dyDescent="0.3">
      <c r="B103" s="24"/>
      <c r="C103" s="25"/>
      <c r="D103" s="24"/>
      <c r="E103" s="26"/>
      <c r="I103" s="10"/>
      <c r="M103" s="10"/>
      <c r="Q103" s="10"/>
      <c r="U103" s="10"/>
    </row>
    <row r="104" spans="1:21" ht="17.399999999999999" x14ac:dyDescent="0.3">
      <c r="B104" s="24"/>
      <c r="C104" s="25"/>
      <c r="D104" s="24"/>
      <c r="E104" s="22"/>
      <c r="I104" s="10"/>
      <c r="M104" s="10"/>
      <c r="Q104" s="10"/>
      <c r="U104" s="10"/>
    </row>
    <row r="105" spans="1:21" ht="17.399999999999999" x14ac:dyDescent="0.3">
      <c r="B105" s="24"/>
      <c r="C105" s="25"/>
      <c r="D105" s="24"/>
      <c r="E105" s="26"/>
    </row>
    <row r="106" spans="1:21" ht="17.399999999999999" x14ac:dyDescent="0.3">
      <c r="B106" s="24"/>
      <c r="C106" s="25"/>
      <c r="D106" s="24"/>
      <c r="E106" s="27"/>
    </row>
    <row r="107" spans="1:21" ht="17.399999999999999" x14ac:dyDescent="0.3">
      <c r="B107" s="24"/>
      <c r="C107" s="25"/>
      <c r="D107" s="24"/>
      <c r="E107" s="24"/>
    </row>
    <row r="108" spans="1:21" ht="17.399999999999999" x14ac:dyDescent="0.3">
      <c r="B108" s="24"/>
      <c r="C108" s="25"/>
      <c r="D108" s="24"/>
      <c r="E108" s="24"/>
    </row>
    <row r="109" spans="1:21" ht="17.399999999999999" x14ac:dyDescent="0.3">
      <c r="B109" s="24"/>
      <c r="C109" s="25"/>
      <c r="D109" s="24"/>
      <c r="E109" s="24"/>
    </row>
    <row r="110" spans="1:21" ht="17.399999999999999" x14ac:dyDescent="0.3">
      <c r="B110" s="24"/>
      <c r="C110" s="25"/>
      <c r="D110" s="24"/>
      <c r="E110" s="24"/>
    </row>
    <row r="111" spans="1:21" ht="17.399999999999999" x14ac:dyDescent="0.3">
      <c r="B111" s="24"/>
      <c r="C111" s="25"/>
      <c r="D111" s="24"/>
      <c r="E111" s="24"/>
    </row>
    <row r="112" spans="1:21" ht="17.399999999999999" x14ac:dyDescent="0.3">
      <c r="B112" s="24"/>
      <c r="C112" s="25"/>
      <c r="D112" s="24"/>
      <c r="E112" s="24"/>
    </row>
    <row r="113" spans="2:5" ht="17.399999999999999" x14ac:dyDescent="0.3">
      <c r="B113" s="24"/>
      <c r="C113" s="25"/>
      <c r="D113" s="24"/>
      <c r="E113" s="24"/>
    </row>
    <row r="114" spans="2:5" ht="17.399999999999999" x14ac:dyDescent="0.3">
      <c r="B114" s="24"/>
      <c r="C114" s="25"/>
      <c r="D114" s="24"/>
      <c r="E114" s="24"/>
    </row>
  </sheetData>
  <mergeCells count="42">
    <mergeCell ref="P5:U5"/>
    <mergeCell ref="P6:U6"/>
    <mergeCell ref="A8:U8"/>
    <mergeCell ref="A9:U9"/>
    <mergeCell ref="R11:U11"/>
    <mergeCell ref="N11:Q11"/>
    <mergeCell ref="D11:D12"/>
    <mergeCell ref="T13:T15"/>
    <mergeCell ref="U13:U15"/>
    <mergeCell ref="P13:P15"/>
    <mergeCell ref="O13:O15"/>
    <mergeCell ref="Q13:Q15"/>
    <mergeCell ref="R13:R15"/>
    <mergeCell ref="S13:S15"/>
    <mergeCell ref="M13:M15"/>
    <mergeCell ref="J12:M12"/>
    <mergeCell ref="L13:L15"/>
    <mergeCell ref="B101:E101"/>
    <mergeCell ref="N12:Q12"/>
    <mergeCell ref="N13:N15"/>
    <mergeCell ref="B100:E100"/>
    <mergeCell ref="F13:F15"/>
    <mergeCell ref="D13:D15"/>
    <mergeCell ref="F12:I12"/>
    <mergeCell ref="G13:G15"/>
    <mergeCell ref="C71:C79"/>
    <mergeCell ref="P1:U1"/>
    <mergeCell ref="P2:U2"/>
    <mergeCell ref="P3:U3"/>
    <mergeCell ref="A38:A40"/>
    <mergeCell ref="B38:B40"/>
    <mergeCell ref="K13:K15"/>
    <mergeCell ref="J13:J15"/>
    <mergeCell ref="A11:A15"/>
    <mergeCell ref="B11:B15"/>
    <mergeCell ref="C11:C15"/>
    <mergeCell ref="E11:E15"/>
    <mergeCell ref="F11:I11"/>
    <mergeCell ref="J11:M11"/>
    <mergeCell ref="H13:H15"/>
    <mergeCell ref="I13:I15"/>
    <mergeCell ref="R12:U12"/>
  </mergeCells>
  <printOptions horizontalCentered="1"/>
  <pageMargins left="3.937007874015748E-2" right="3.937007874015748E-2" top="3.937007874015748E-2" bottom="3.937007874015748E-2" header="0.19685039370078741" footer="0.15748031496062992"/>
  <pageSetup paperSize="9" scale="40" fitToHeight="0" orientation="landscape" r:id="rId1"/>
  <rowBreaks count="3" manualBreakCount="3">
    <brk id="33" max="20" man="1"/>
    <brk id="55" max="20" man="1"/>
    <brk id="83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№2 </vt:lpstr>
      <vt:lpstr>'Прил №2 '!Заголовки_для_печати</vt:lpstr>
      <vt:lpstr>'Прил №2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2025-03-27T03:30:51Z</cp:lastPrinted>
  <dcterms:created xsi:type="dcterms:W3CDTF">2019-11-11T03:21:59Z</dcterms:created>
  <dcterms:modified xsi:type="dcterms:W3CDTF">2025-05-05T09:25:48Z</dcterms:modified>
</cp:coreProperties>
</file>